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Errata/"/>
    </mc:Choice>
  </mc:AlternateContent>
  <xr:revisionPtr revIDLastSave="10" documentId="11_8525B394D369930519CC23079F7501B8F3F1A8EA" xr6:coauthVersionLast="47" xr6:coauthVersionMax="47" xr10:uidLastSave="{B8FCAC61-8485-4D8C-811E-8804AE10832F}"/>
  <bookViews>
    <workbookView xWindow="-120" yWindow="-120" windowWidth="29040" windowHeight="15840" activeTab="1" xr2:uid="{00000000-000D-0000-FFFF-FFFF00000000}"/>
  </bookViews>
  <sheets>
    <sheet name="Summary" sheetId="6" r:id="rId1"/>
    <sheet name="Detail" sheetId="5" r:id="rId2"/>
  </sheets>
  <definedNames>
    <definedName name="_xlnm.Print_Area" localSheetId="1">Detail!$A$1:$S$97</definedName>
  </definedNames>
  <calcPr calcId="191028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94" i="5" l="1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R95" i="5"/>
  <c r="J95" i="5"/>
  <c r="I95" i="5"/>
  <c r="D95" i="5"/>
  <c r="F95" i="5" l="1"/>
  <c r="N95" i="5"/>
  <c r="Q95" i="5"/>
  <c r="E95" i="5"/>
  <c r="M95" i="5"/>
  <c r="H95" i="5"/>
  <c r="L95" i="5"/>
  <c r="P95" i="5"/>
  <c r="O95" i="5"/>
  <c r="G95" i="5"/>
  <c r="K95" i="5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</calcChain>
</file>

<file path=xl/sharedStrings.xml><?xml version="1.0" encoding="utf-8"?>
<sst xmlns="http://schemas.openxmlformats.org/spreadsheetml/2006/main" count="146" uniqueCount="114">
  <si>
    <t>2017 Total</t>
  </si>
  <si>
    <t>2018 Total</t>
  </si>
  <si>
    <t>2019 Total</t>
  </si>
  <si>
    <t>2020 Total</t>
  </si>
  <si>
    <t>2021 Total</t>
  </si>
  <si>
    <t>Category</t>
  </si>
  <si>
    <t>Capital</t>
  </si>
  <si>
    <t>OM</t>
  </si>
  <si>
    <t>Backbone</t>
  </si>
  <si>
    <t>Equipment Maintenance &amp; Inspection</t>
  </si>
  <si>
    <t>FLIP</t>
  </si>
  <si>
    <t>FOCUS</t>
  </si>
  <si>
    <t>Internal Projects</t>
  </si>
  <si>
    <t>Pole Program</t>
  </si>
  <si>
    <t>Underground Cable</t>
  </si>
  <si>
    <t>Sectionalization</t>
  </si>
  <si>
    <t>Grand Total</t>
  </si>
  <si>
    <t>IPS Code Decscription</t>
  </si>
  <si>
    <t>Custom Category</t>
  </si>
  <si>
    <t>FP and Desc</t>
  </si>
  <si>
    <t>Major Reliability Programs</t>
  </si>
  <si>
    <t>F1PCDA0989 - FEEDER BACKBONE CIRCUIT INSPECTION</t>
  </si>
  <si>
    <t>F1PPDA0989 - MAXIMO DIST BACKBONE IMPROVE BLKT</t>
  </si>
  <si>
    <t>F1PPU26439 - 84 DeQueen Backbone PA15-011I</t>
  </si>
  <si>
    <t>F1PPU26454 - 86 DeQueen Backbone PA15-012I</t>
  </si>
  <si>
    <t>F1PPU26821 - 2017 Backbone 801FE - 168 Locations</t>
  </si>
  <si>
    <t>F1PPU27003 - 198 Crockett - Backbone Reliability</t>
  </si>
  <si>
    <t>F1PPU27025 - BKBONE-2018-724DY-SBRK-BB17T012</t>
  </si>
  <si>
    <t>F1PPU27034 - BB19T016 - Backbone - 64CRK</t>
  </si>
  <si>
    <t>F1PPU27100 - 101BL Backbone</t>
  </si>
  <si>
    <t>F1PPU27227 - West End Backbone Proj - BB19T043</t>
  </si>
  <si>
    <t>F1PPU27281 - BKBONE-2019-BB19T013-600HU</t>
  </si>
  <si>
    <t>F1PPU27408 - 2019 BACKBONE -  BB19T042 - 66MAN</t>
  </si>
  <si>
    <t>F1PPU27516 - BKBONE-2019-BB19T008-920DO</t>
  </si>
  <si>
    <t>Backbone Total</t>
  </si>
  <si>
    <t>F1PCDA0598 - DISTRIBUTION EQUIPMENT MAINTENANCE</t>
  </si>
  <si>
    <t>F1PCU25008 - DISTR UG Network Inspection/Maint</t>
  </si>
  <si>
    <t>F1PPDA0598 - MAXIMO DIST EQUIPMENT MAINT BLKT</t>
  </si>
  <si>
    <t>Equipment Maintenance &amp; Inspection Total</t>
  </si>
  <si>
    <t>F1PPU27554 - Feeder Inv Package - 336NC - Sectio</t>
  </si>
  <si>
    <t>F1PPU27561 - Feeder Inv Package-241WS-Sectional</t>
  </si>
  <si>
    <t>F1PPU27562 - Feeder Inv Package-724DY-Sectional</t>
  </si>
  <si>
    <t>F1PPU27563 - Feeder InvPackage - 101BL - Section</t>
  </si>
  <si>
    <t>F1PPU27564 - Feeder Inv Package-381MC-Sectional</t>
  </si>
  <si>
    <t>F1PPU27565 - Feeder Inv Pack-520BW-FeederDivide</t>
  </si>
  <si>
    <t>F1PPU27566 - Feeder Inv Package-566CR-FeederTie</t>
  </si>
  <si>
    <t>F1PPU27578 - Feeder Inv Package-100BL-Sectional</t>
  </si>
  <si>
    <t>FLIP Total</t>
  </si>
  <si>
    <t>F1PPDA1700 - DISTR FOCUS PROGRAM</t>
  </si>
  <si>
    <t>F1PPDA1750 - MAXIMO DIST FOCUS BLKT</t>
  </si>
  <si>
    <t>F1PPU26357 - 808P OR424 FC15T21-HU1</t>
  </si>
  <si>
    <t>F1PPU26767 - FC15T062-BM 2016 FOCUS</t>
  </si>
  <si>
    <t>F1PPU27028 - FC19T019_FOCUS_568DC_RCLR7355</t>
  </si>
  <si>
    <t>F1PPU27141 -  FOCUS-2020-AD20T002-809PD-973</t>
  </si>
  <si>
    <t>F1PPU27300 - Focus-FC20T014-722ME-LFUS 3061</t>
  </si>
  <si>
    <t>F1PPU27329 - FOCUS-Recloser-15321</t>
  </si>
  <si>
    <t>F1PPU27422 - FOCUS-AD20T019-FDR-131VI-RECLOSER</t>
  </si>
  <si>
    <t>F1PPU27424 - FOCUS-2020_FC20T035_211BA_RCLR 2158</t>
  </si>
  <si>
    <t>F1PPU27459 - FOCUS-DLOC 5398822089</t>
  </si>
  <si>
    <t>F1PPU28023 - FOCUS-2021-FC20T006-251KP-RCLR 7467</t>
  </si>
  <si>
    <t>F1PPU28025 - FOCUS-2021-FC21T051-141LV-SBKR 141</t>
  </si>
  <si>
    <t>FOCUS Total</t>
  </si>
  <si>
    <t>F1PCDA0198 - DISTRIBUTION INTERNAL PROJECTS</t>
  </si>
  <si>
    <t>F1PCU25084 - TEXAS TARGETED CIRCUITS PROGRAM</t>
  </si>
  <si>
    <t>F1PPDA0198 - MAXIMO DIST IMPROVEMENT OTHER BLKT</t>
  </si>
  <si>
    <t>F1PPDA2600 - DISTR OCA Outage Causal Analysis</t>
  </si>
  <si>
    <t xml:space="preserve">F1PPU25008 - MAXIMO DIST NETWORK IMPROVE BLKT </t>
  </si>
  <si>
    <t>F1PPU27502 - Sandy Shores Neutral relocation</t>
  </si>
  <si>
    <t>F1PCU25021 - DISTR STRATEGIC RELIABILITY</t>
  </si>
  <si>
    <t>F1PPDA1300 - DISTR:Optimized Patrol Program</t>
  </si>
  <si>
    <t>F1PPDA1350 - MAXIMO DIST OPTIMIZED PATROL BLKT</t>
  </si>
  <si>
    <t>F1PPU25021 - MAXIMO DIST STRATEGIC RELIAB BLKT</t>
  </si>
  <si>
    <t>F1PPU27417 - Veg-Reliability Improvement Program</t>
  </si>
  <si>
    <t>F1PPU27450 - ARC Program - Lighthouse</t>
  </si>
  <si>
    <t>Internal Projects Total</t>
  </si>
  <si>
    <t>F1PCUA5001 - DISTR POLE REPLC PROGRAM &amp; LINE MTC</t>
  </si>
  <si>
    <t>F1PPPOLNWI - Pole - Network Identify Replace</t>
  </si>
  <si>
    <t>F1PPPOLRPL - Pole Program - Insp Rest NP-RPL</t>
  </si>
  <si>
    <t>F1PPUA5001 - MAXIMO DIST REPLACE POLE BLKT</t>
  </si>
  <si>
    <t>Pole Program Total</t>
  </si>
  <si>
    <t>F1PPU26466 - 743 OK Cable Replacement</t>
  </si>
  <si>
    <t>F1PPU26699 - Wdlnds Rcbl 724ME 17MC86 - 21GM36</t>
  </si>
  <si>
    <t>F1PPU26778 - Orange UG Re-Cable</t>
  </si>
  <si>
    <t>F1PPU26779 - Silsbee UG Re-Cable</t>
  </si>
  <si>
    <t>F1PPU26783 - Conroe Recable 591AP LF# 3914</t>
  </si>
  <si>
    <t>F1PPU26789 - Recable 521BW LF7453 - 23BW10</t>
  </si>
  <si>
    <t>F1PPU26803 - Recable - 724ME - 17GM42 to 21GM36</t>
  </si>
  <si>
    <t>F1PPU26811 - Recable 506CN LF10375 - C5</t>
  </si>
  <si>
    <t>F1PPU26925 - Recable - 2017 - 707GL - B1 TO B2</t>
  </si>
  <si>
    <t>F1PPU26947 - Conroe RECABLE 560WD LF# 9533</t>
  </si>
  <si>
    <t>F1PPU26948 - Conroe RECABLE 506CN LF# 9768</t>
  </si>
  <si>
    <t>F1PPU27454 - RE-CABLE-703GL-22CX26to20CX35</t>
  </si>
  <si>
    <t>F1PPU27460 - RECABLE-2017-724ME-22GM41 to 17GM60</t>
  </si>
  <si>
    <t>F1PPU27533 - RECABLE-2018-539LA-LF 3510 N(40)-50</t>
  </si>
  <si>
    <t xml:space="preserve">F1PPU27660 - Woodlands Recable 709GL PC222 </t>
  </si>
  <si>
    <t>F1PPU27706 - Woodlands Recable 709GL PC221</t>
  </si>
  <si>
    <t>F1PPU27710 - Conroe Recable 563WD</t>
  </si>
  <si>
    <t xml:space="preserve">F1PPU27711 - Woodlands Recable 741OK </t>
  </si>
  <si>
    <t>F1PPU27721 - Conroe Recable 2018 506CN LF3565</t>
  </si>
  <si>
    <t>F1PPU27722 - Conroe Recable 2018 539LA LF5955</t>
  </si>
  <si>
    <t>F1PPU27723 - Conroe Recable 2018 539LA LF3511</t>
  </si>
  <si>
    <t>F1PPU27742 - April Sound Recable</t>
  </si>
  <si>
    <t>F1PPU27782 - Woodlands Cable Injection 744OK</t>
  </si>
  <si>
    <t>F1PPU28041 - RECABLE - 719ME Grogans Point Bore</t>
  </si>
  <si>
    <t>F1PPUA5002 - MAXIMO DIST UG REPLACE CABLE BLKT</t>
  </si>
  <si>
    <t>Underground Cable Total</t>
  </si>
  <si>
    <t>F1PPDA1100 - DISTR:Automated Load Transfer Sys</t>
  </si>
  <si>
    <t>F1PPDA1200 - DISTR:Sectionalizing Program</t>
  </si>
  <si>
    <t>F1PPDA1250 - MAXIMO DIST SECTIONALIZING BLKT</t>
  </si>
  <si>
    <t>F1PPU27005 - Dayton ALT-723DY/724DY</t>
  </si>
  <si>
    <t>F1PPU27683 - Sectionalizer 337NC/343JT ALT</t>
  </si>
  <si>
    <t>F1PPUMKRED - Make Ready Work</t>
  </si>
  <si>
    <t>Sectionalization Total</t>
  </si>
  <si>
    <t>Major Reliability Programs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</si>
</sst>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4" borderId="0" xfId="0" applyFont="1" applyFill="1"/>
    <xf numFmtId="164" fontId="2" fillId="4" borderId="0" xfId="0" applyNumberFormat="1" applyFont="1" applyFill="1"/>
    <xf numFmtId="0" fontId="2" fillId="3" borderId="0" xfId="0" applyFont="1" applyFill="1"/>
    <xf numFmtId="164" fontId="2" fillId="3" borderId="0" xfId="0" applyNumberFormat="1" applyFont="1" applyFill="1"/>
    <xf numFmtId="0" fontId="2" fillId="5" borderId="0" xfId="0" applyNumberFormat="1" applyFont="1" applyFill="1" applyAlignment="1">
      <alignment horizontal="center"/>
    </xf>
    <xf numFmtId="164" fontId="2" fillId="5" borderId="0" xfId="0" applyNumberFormat="1" applyFont="1" applyFill="1" applyAlignment="1">
      <alignment horizontal="center"/>
    </xf>
    <xf numFmtId="164" fontId="0" fillId="5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22"/>
  <sheetViews>
    <sheetView zoomScaleNormal="100" workbookViewId="0">
      <selection activeCell="B1" sqref="B1:P1048576"/>
    </sheetView>
  </sheetViews>
  <sheetFormatPr defaultRowHeight="12.75" x14ac:dyDescent="0.2"/>
  <cols>
    <col min="1" max="1" width="25.85546875" bestFit="1" customWidth="1"/>
    <col min="2" max="16" width="13.5703125" style="1" customWidth="1"/>
    <col min="17" max="17" width="13.140625" style="1" customWidth="1"/>
    <col min="18" max="18" width="13.140625" bestFit="1" customWidth="1"/>
  </cols>
  <sheetData>
    <row r="2" spans="1:17" s="3" customFormat="1" x14ac:dyDescent="0.2">
      <c r="A2" s="5"/>
      <c r="B2" s="6">
        <v>2017</v>
      </c>
      <c r="C2" s="6"/>
      <c r="D2" s="12" t="s">
        <v>0</v>
      </c>
      <c r="E2" s="6">
        <v>2018</v>
      </c>
      <c r="F2" s="6"/>
      <c r="G2" s="12" t="s">
        <v>1</v>
      </c>
      <c r="H2" s="6">
        <v>2019</v>
      </c>
      <c r="I2" s="6"/>
      <c r="J2" s="12" t="s">
        <v>2</v>
      </c>
      <c r="K2" s="6">
        <v>2020</v>
      </c>
      <c r="L2" s="6"/>
      <c r="M2" s="12" t="s">
        <v>3</v>
      </c>
      <c r="N2" s="6">
        <v>2021</v>
      </c>
      <c r="O2" s="6"/>
      <c r="P2" s="12" t="s">
        <v>4</v>
      </c>
    </row>
    <row r="3" spans="1:17" s="3" customFormat="1" x14ac:dyDescent="0.2">
      <c r="A3" s="5" t="s">
        <v>5</v>
      </c>
      <c r="B3" s="7" t="s">
        <v>6</v>
      </c>
      <c r="C3" s="7" t="s">
        <v>7</v>
      </c>
      <c r="D3" s="13"/>
      <c r="E3" s="7" t="s">
        <v>6</v>
      </c>
      <c r="F3" s="7" t="s">
        <v>7</v>
      </c>
      <c r="G3" s="13"/>
      <c r="H3" s="7" t="s">
        <v>6</v>
      </c>
      <c r="I3" s="7" t="s">
        <v>7</v>
      </c>
      <c r="J3" s="13"/>
      <c r="K3" s="7" t="s">
        <v>6</v>
      </c>
      <c r="L3" s="7" t="s">
        <v>7</v>
      </c>
      <c r="M3" s="13"/>
      <c r="N3" s="7" t="s">
        <v>6</v>
      </c>
      <c r="O3" s="7" t="s">
        <v>7</v>
      </c>
      <c r="P3" s="13"/>
    </row>
    <row r="4" spans="1:17" x14ac:dyDescent="0.2">
      <c r="A4" t="s">
        <v>8</v>
      </c>
      <c r="B4" s="2">
        <v>1205517.6199999996</v>
      </c>
      <c r="C4" s="2">
        <v>38434.769999999997</v>
      </c>
      <c r="D4" s="14">
        <v>1243952.3899999997</v>
      </c>
      <c r="E4" s="2">
        <v>944590.47999999975</v>
      </c>
      <c r="F4" s="2">
        <v>30007.21</v>
      </c>
      <c r="G4" s="14">
        <v>974597.68999999971</v>
      </c>
      <c r="H4" s="2">
        <v>2400189.2299999991</v>
      </c>
      <c r="I4" s="2">
        <v>76924.34</v>
      </c>
      <c r="J4" s="14">
        <v>2477113.5699999989</v>
      </c>
      <c r="K4" s="2">
        <v>4696907.2600000026</v>
      </c>
      <c r="L4" s="2">
        <v>262910.69</v>
      </c>
      <c r="M4" s="14">
        <v>4959817.950000003</v>
      </c>
      <c r="N4" s="2">
        <v>1099490.0499999993</v>
      </c>
      <c r="O4" s="2">
        <v>28237.879999999994</v>
      </c>
      <c r="P4" s="14">
        <v>1127727.9299999992</v>
      </c>
      <c r="Q4"/>
    </row>
    <row r="5" spans="1:17" x14ac:dyDescent="0.2">
      <c r="A5" t="s">
        <v>9</v>
      </c>
      <c r="B5" s="2">
        <v>1773894.79</v>
      </c>
      <c r="C5" s="2">
        <v>79372.25999999998</v>
      </c>
      <c r="D5" s="14">
        <v>1853267.05</v>
      </c>
      <c r="E5" s="2">
        <v>1698900.2599999995</v>
      </c>
      <c r="F5" s="2">
        <v>109854.90999999999</v>
      </c>
      <c r="G5" s="14">
        <v>1808755.1699999995</v>
      </c>
      <c r="H5" s="2">
        <v>1254454.1100000003</v>
      </c>
      <c r="I5" s="2">
        <v>102496.67</v>
      </c>
      <c r="J5" s="14">
        <v>1356950.7800000003</v>
      </c>
      <c r="K5" s="2">
        <v>1371180.76</v>
      </c>
      <c r="L5" s="2">
        <v>104.98</v>
      </c>
      <c r="M5" s="14">
        <v>1371285.74</v>
      </c>
      <c r="N5" s="2">
        <v>2132015.12</v>
      </c>
      <c r="O5" s="2"/>
      <c r="P5" s="14">
        <v>2132015.12</v>
      </c>
      <c r="Q5"/>
    </row>
    <row r="6" spans="1:17" x14ac:dyDescent="0.2">
      <c r="A6" t="s">
        <v>10</v>
      </c>
      <c r="B6" s="2"/>
      <c r="C6" s="2"/>
      <c r="D6" s="14"/>
      <c r="E6" s="2"/>
      <c r="F6" s="2"/>
      <c r="G6" s="14"/>
      <c r="H6" s="2"/>
      <c r="I6" s="2"/>
      <c r="J6" s="14"/>
      <c r="K6" s="2">
        <v>137680.4</v>
      </c>
      <c r="L6" s="2"/>
      <c r="M6" s="14">
        <v>137680.4</v>
      </c>
      <c r="N6" s="2">
        <v>6448089.629999998</v>
      </c>
      <c r="O6" s="2">
        <v>659.82999999999993</v>
      </c>
      <c r="P6" s="14">
        <v>6448749.4599999981</v>
      </c>
      <c r="Q6"/>
    </row>
    <row r="7" spans="1:17" x14ac:dyDescent="0.2">
      <c r="A7" t="s">
        <v>11</v>
      </c>
      <c r="B7" s="2">
        <v>3191792.8899999997</v>
      </c>
      <c r="C7" s="2">
        <v>94843.459999999992</v>
      </c>
      <c r="D7" s="14">
        <v>3286636.3499999996</v>
      </c>
      <c r="E7" s="2">
        <v>4904726.080000001</v>
      </c>
      <c r="F7" s="2">
        <v>299803.33999999991</v>
      </c>
      <c r="G7" s="14">
        <v>5204529.4200000009</v>
      </c>
      <c r="H7" s="2">
        <v>2990995.94</v>
      </c>
      <c r="I7" s="2">
        <v>112387.69999999997</v>
      </c>
      <c r="J7" s="14">
        <v>3103383.64</v>
      </c>
      <c r="K7" s="2">
        <v>8367720.0300000012</v>
      </c>
      <c r="L7" s="2">
        <v>284611.40999999997</v>
      </c>
      <c r="M7" s="14">
        <v>8652331.4400000013</v>
      </c>
      <c r="N7" s="2">
        <v>8110855.5700000003</v>
      </c>
      <c r="O7" s="2">
        <v>157855.19</v>
      </c>
      <c r="P7" s="14">
        <v>8268710.7600000007</v>
      </c>
      <c r="Q7"/>
    </row>
    <row r="8" spans="1:17" x14ac:dyDescent="0.2">
      <c r="A8" t="s">
        <v>12</v>
      </c>
      <c r="B8" s="2">
        <v>492891.55000000005</v>
      </c>
      <c r="C8" s="2">
        <v>31092.780000000002</v>
      </c>
      <c r="D8" s="14">
        <v>523984.33000000007</v>
      </c>
      <c r="E8" s="2">
        <v>314307.76</v>
      </c>
      <c r="F8" s="2">
        <v>36203.56</v>
      </c>
      <c r="G8" s="14">
        <v>350511.32000000007</v>
      </c>
      <c r="H8" s="2">
        <v>1250771.3699999999</v>
      </c>
      <c r="I8" s="2">
        <v>33896.339999999997</v>
      </c>
      <c r="J8" s="14">
        <v>1284667.71</v>
      </c>
      <c r="K8" s="2">
        <v>2153050.1799999997</v>
      </c>
      <c r="L8" s="2">
        <v>20222.739999999998</v>
      </c>
      <c r="M8" s="14">
        <v>2173272.92</v>
      </c>
      <c r="N8" s="2">
        <v>2080473.8</v>
      </c>
      <c r="O8" s="2">
        <v>62208.800000000003</v>
      </c>
      <c r="P8" s="14">
        <v>2142682.6</v>
      </c>
      <c r="Q8"/>
    </row>
    <row r="9" spans="1:17" x14ac:dyDescent="0.2">
      <c r="A9" t="s">
        <v>13</v>
      </c>
      <c r="B9" s="2">
        <v>990406.7699999999</v>
      </c>
      <c r="C9" s="2">
        <v>19129.669999999998</v>
      </c>
      <c r="D9" s="14">
        <v>1009536.44</v>
      </c>
      <c r="E9" s="2">
        <v>1119017.0000000002</v>
      </c>
      <c r="F9" s="2">
        <v>32571.759999999998</v>
      </c>
      <c r="G9" s="14">
        <v>1151588.7600000002</v>
      </c>
      <c r="H9" s="2">
        <v>3389104.6899999995</v>
      </c>
      <c r="I9" s="2">
        <v>183391.11000000002</v>
      </c>
      <c r="J9" s="14">
        <v>3572495.7999999993</v>
      </c>
      <c r="K9" s="2">
        <v>7926526.1100000003</v>
      </c>
      <c r="L9" s="2">
        <v>325508.66000000003</v>
      </c>
      <c r="M9" s="14">
        <v>8252034.7700000005</v>
      </c>
      <c r="N9" s="2">
        <v>16164734.689999996</v>
      </c>
      <c r="O9" s="2">
        <v>349578.60999999993</v>
      </c>
      <c r="P9" s="14">
        <v>16514313.299999995</v>
      </c>
      <c r="Q9"/>
    </row>
    <row r="10" spans="1:17" x14ac:dyDescent="0.2">
      <c r="A10" t="s">
        <v>14</v>
      </c>
      <c r="B10" s="2">
        <v>121805.91</v>
      </c>
      <c r="C10" s="2"/>
      <c r="D10" s="14">
        <v>121805.91</v>
      </c>
      <c r="E10" s="2">
        <v>3895614.9499999997</v>
      </c>
      <c r="F10" s="2"/>
      <c r="G10" s="14">
        <v>3895614.9499999997</v>
      </c>
      <c r="H10" s="2">
        <v>943288.02</v>
      </c>
      <c r="I10" s="2"/>
      <c r="J10" s="14">
        <v>943288.02</v>
      </c>
      <c r="K10" s="2">
        <v>3807905.01</v>
      </c>
      <c r="L10" s="2"/>
      <c r="M10" s="14">
        <v>3807905.01</v>
      </c>
      <c r="N10" s="2">
        <v>8691761.7300000023</v>
      </c>
      <c r="O10" s="2">
        <v>2526.5099999999998</v>
      </c>
      <c r="P10" s="14">
        <v>8694288.2400000021</v>
      </c>
      <c r="Q10"/>
    </row>
    <row r="11" spans="1:17" x14ac:dyDescent="0.2">
      <c r="A11" t="s">
        <v>15</v>
      </c>
      <c r="B11" s="2">
        <v>341224.97999999992</v>
      </c>
      <c r="C11" s="2">
        <v>2490.7200000000003</v>
      </c>
      <c r="D11" s="14">
        <v>343715.6999999999</v>
      </c>
      <c r="E11" s="2">
        <v>1224919.6299999999</v>
      </c>
      <c r="F11" s="2">
        <v>12558.809999999998</v>
      </c>
      <c r="G11" s="14">
        <v>1237478.44</v>
      </c>
      <c r="H11" s="2">
        <v>3379639.3700000006</v>
      </c>
      <c r="I11" s="2">
        <v>97712.389999999985</v>
      </c>
      <c r="J11" s="14">
        <v>3477351.7600000007</v>
      </c>
      <c r="K11" s="2">
        <v>3823430.5599999982</v>
      </c>
      <c r="L11" s="2">
        <v>4600.72</v>
      </c>
      <c r="M11" s="14">
        <v>3828031.2799999984</v>
      </c>
      <c r="N11" s="2">
        <v>897107.1</v>
      </c>
      <c r="O11" s="2">
        <v>3659.42</v>
      </c>
      <c r="P11" s="14">
        <v>900766.52</v>
      </c>
      <c r="Q11"/>
    </row>
    <row r="12" spans="1:17" x14ac:dyDescent="0.2">
      <c r="A12" s="10" t="s">
        <v>16</v>
      </c>
      <c r="B12" s="11">
        <f>SUM(B4:B11)</f>
        <v>8117534.5099999979</v>
      </c>
      <c r="C12" s="11">
        <f t="shared" ref="C12:P12" si="0">SUM(C4:C11)</f>
        <v>265363.65999999992</v>
      </c>
      <c r="D12" s="11">
        <f t="shared" si="0"/>
        <v>8382898.169999999</v>
      </c>
      <c r="E12" s="11">
        <f t="shared" si="0"/>
        <v>14102076.16</v>
      </c>
      <c r="F12" s="11">
        <f t="shared" si="0"/>
        <v>520999.58999999991</v>
      </c>
      <c r="G12" s="11">
        <f t="shared" si="0"/>
        <v>14623075.75</v>
      </c>
      <c r="H12" s="11">
        <f t="shared" si="0"/>
        <v>15608442.73</v>
      </c>
      <c r="I12" s="11">
        <f t="shared" si="0"/>
        <v>606808.54999999993</v>
      </c>
      <c r="J12" s="11">
        <f t="shared" si="0"/>
        <v>16215251.279999997</v>
      </c>
      <c r="K12" s="11">
        <f t="shared" si="0"/>
        <v>32284400.309999999</v>
      </c>
      <c r="L12" s="11">
        <f t="shared" si="0"/>
        <v>897959.2</v>
      </c>
      <c r="M12" s="11">
        <f t="shared" si="0"/>
        <v>33182359.510000002</v>
      </c>
      <c r="N12" s="11">
        <f t="shared" si="0"/>
        <v>45624527.689999998</v>
      </c>
      <c r="O12" s="11">
        <f t="shared" si="0"/>
        <v>604726.24</v>
      </c>
      <c r="P12" s="11">
        <f t="shared" si="0"/>
        <v>46229253.93</v>
      </c>
      <c r="Q12"/>
    </row>
    <row r="13" spans="1:17" x14ac:dyDescent="0.2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x14ac:dyDescent="0.2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</sheetData>
  <pageMargins left="0.7" right="0.7" top="0.75" bottom="0.75" header="0.3" footer="0.3"/>
  <pageSetup scale="55"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7"/>
  <sheetViews>
    <sheetView tabSelected="1" view="pageBreakPreview" zoomScale="60" zoomScaleNormal="100" workbookViewId="0"/>
  </sheetViews>
  <sheetFormatPr defaultRowHeight="12.75" x14ac:dyDescent="0.2"/>
  <cols>
    <col min="1" max="1" width="22.85546875" bestFit="1" customWidth="1"/>
    <col min="2" max="2" width="25.85546875" bestFit="1" customWidth="1"/>
    <col min="3" max="3" width="50" style="1" bestFit="1" customWidth="1"/>
    <col min="4" max="4" width="12" style="1" bestFit="1" customWidth="1"/>
    <col min="5" max="5" width="10.140625" style="1" bestFit="1" customWidth="1"/>
    <col min="6" max="6" width="11.85546875" style="1" bestFit="1" customWidth="1"/>
    <col min="7" max="7" width="13.140625" style="1" bestFit="1" customWidth="1"/>
    <col min="8" max="8" width="10.140625" style="1" bestFit="1" customWidth="1"/>
    <col min="9" max="9" width="13.140625" style="1" customWidth="1"/>
    <col min="10" max="10" width="13.140625" style="1" bestFit="1" customWidth="1"/>
    <col min="11" max="11" width="10.140625" style="1" bestFit="1" customWidth="1"/>
    <col min="12" max="12" width="13.140625" style="1" customWidth="1"/>
    <col min="13" max="13" width="13.140625" style="1" bestFit="1" customWidth="1"/>
    <col min="14" max="14" width="10.140625" style="1" bestFit="1" customWidth="1"/>
    <col min="15" max="15" width="13.140625" style="1" customWidth="1"/>
    <col min="16" max="16" width="13.140625" style="1" bestFit="1" customWidth="1"/>
    <col min="17" max="17" width="10.140625" style="1" bestFit="1" customWidth="1"/>
    <col min="18" max="18" width="13.140625" style="1" customWidth="1"/>
    <col min="19" max="19" width="13.140625" bestFit="1" customWidth="1"/>
  </cols>
  <sheetData>
    <row r="1" spans="1:19" s="3" customFormat="1" x14ac:dyDescent="0.2">
      <c r="A1" s="5"/>
      <c r="B1" s="5"/>
      <c r="C1" s="5"/>
      <c r="D1" s="6">
        <v>2017</v>
      </c>
      <c r="E1" s="6"/>
      <c r="F1" s="12" t="s">
        <v>0</v>
      </c>
      <c r="G1" s="6">
        <v>2018</v>
      </c>
      <c r="H1" s="6"/>
      <c r="I1" s="12" t="s">
        <v>1</v>
      </c>
      <c r="J1" s="6">
        <v>2019</v>
      </c>
      <c r="K1" s="6"/>
      <c r="L1" s="12" t="s">
        <v>2</v>
      </c>
      <c r="M1" s="6">
        <v>2020</v>
      </c>
      <c r="N1" s="6"/>
      <c r="O1" s="12" t="s">
        <v>3</v>
      </c>
      <c r="P1" s="6">
        <v>2021</v>
      </c>
      <c r="Q1" s="6"/>
      <c r="R1" s="12" t="s">
        <v>4</v>
      </c>
      <c r="S1" s="4"/>
    </row>
    <row r="2" spans="1:19" s="3" customFormat="1" x14ac:dyDescent="0.2">
      <c r="A2" s="5" t="s">
        <v>17</v>
      </c>
      <c r="B2" s="5" t="s">
        <v>18</v>
      </c>
      <c r="C2" s="5" t="s">
        <v>19</v>
      </c>
      <c r="D2" s="7" t="s">
        <v>6</v>
      </c>
      <c r="E2" s="7" t="s">
        <v>7</v>
      </c>
      <c r="F2" s="13"/>
      <c r="G2" s="7" t="s">
        <v>6</v>
      </c>
      <c r="H2" s="7" t="s">
        <v>7</v>
      </c>
      <c r="I2" s="13"/>
      <c r="J2" s="7" t="s">
        <v>6</v>
      </c>
      <c r="K2" s="7" t="s">
        <v>7</v>
      </c>
      <c r="L2" s="13"/>
      <c r="M2" s="7" t="s">
        <v>6</v>
      </c>
      <c r="N2" s="7" t="s">
        <v>7</v>
      </c>
      <c r="O2" s="13"/>
      <c r="P2" s="7" t="s">
        <v>6</v>
      </c>
      <c r="Q2" s="7" t="s">
        <v>7</v>
      </c>
      <c r="R2" s="13"/>
    </row>
    <row r="3" spans="1:19" x14ac:dyDescent="0.2">
      <c r="A3" t="s">
        <v>20</v>
      </c>
      <c r="B3" t="s">
        <v>8</v>
      </c>
      <c r="C3" t="s">
        <v>21</v>
      </c>
      <c r="D3" s="2">
        <v>745837.01000000013</v>
      </c>
      <c r="E3" s="2">
        <v>35775.339999999997</v>
      </c>
      <c r="F3" s="2">
        <v>781612.35000000009</v>
      </c>
      <c r="G3" s="2">
        <v>613412.5499999997</v>
      </c>
      <c r="H3" s="2">
        <v>24350.25</v>
      </c>
      <c r="I3" s="2">
        <v>637762.7999999997</v>
      </c>
      <c r="J3" s="2">
        <v>1548094.9899999998</v>
      </c>
      <c r="K3" s="2">
        <v>76667.849999999991</v>
      </c>
      <c r="L3" s="2">
        <v>1624762.8399999999</v>
      </c>
      <c r="M3" s="2">
        <v>1561004.58</v>
      </c>
      <c r="N3" s="2">
        <v>102566.23</v>
      </c>
      <c r="O3" s="2">
        <v>1663570.81</v>
      </c>
      <c r="P3" s="2"/>
      <c r="Q3" s="2"/>
      <c r="R3" s="2"/>
    </row>
    <row r="4" spans="1:19" x14ac:dyDescent="0.2">
      <c r="C4" t="s">
        <v>22</v>
      </c>
      <c r="D4" s="2"/>
      <c r="E4" s="2"/>
      <c r="F4" s="2"/>
      <c r="G4" s="2"/>
      <c r="H4" s="2"/>
      <c r="I4" s="2"/>
      <c r="J4" s="2">
        <v>136.87</v>
      </c>
      <c r="K4" s="2"/>
      <c r="L4" s="2">
        <v>136.87</v>
      </c>
      <c r="M4" s="2">
        <v>1064069.1700000002</v>
      </c>
      <c r="N4" s="2">
        <v>17270.280000000002</v>
      </c>
      <c r="O4" s="2">
        <v>1081339.4500000002</v>
      </c>
      <c r="P4" s="2">
        <v>933935.50999999966</v>
      </c>
      <c r="Q4" s="2">
        <v>28237.879999999994</v>
      </c>
      <c r="R4" s="2">
        <v>962173.38999999966</v>
      </c>
    </row>
    <row r="5" spans="1:19" x14ac:dyDescent="0.2">
      <c r="C5" t="s">
        <v>23</v>
      </c>
      <c r="D5" s="2">
        <v>244461.84999999998</v>
      </c>
      <c r="E5" s="2">
        <v>2659.43</v>
      </c>
      <c r="F5" s="2">
        <v>247121.27999999997</v>
      </c>
      <c r="G5" s="2">
        <v>312284.12</v>
      </c>
      <c r="H5" s="2">
        <v>5656.96</v>
      </c>
      <c r="I5" s="2">
        <v>317941.08</v>
      </c>
      <c r="J5" s="2">
        <v>3.18</v>
      </c>
      <c r="K5" s="2"/>
      <c r="L5" s="2">
        <v>3.18</v>
      </c>
      <c r="M5" s="2"/>
      <c r="N5" s="2"/>
      <c r="O5" s="2"/>
      <c r="P5" s="2"/>
      <c r="Q5" s="2"/>
      <c r="R5" s="2"/>
    </row>
    <row r="6" spans="1:19" x14ac:dyDescent="0.2">
      <c r="C6" t="s">
        <v>24</v>
      </c>
      <c r="D6" s="2">
        <v>215218.75999999998</v>
      </c>
      <c r="E6" s="2"/>
      <c r="F6" s="2">
        <v>215218.75999999998</v>
      </c>
      <c r="G6" s="2">
        <v>18267.970000000005</v>
      </c>
      <c r="H6" s="2"/>
      <c r="I6" s="2">
        <v>18267.970000000005</v>
      </c>
      <c r="J6" s="2">
        <v>84.7</v>
      </c>
      <c r="K6" s="2"/>
      <c r="L6" s="2">
        <v>84.7</v>
      </c>
      <c r="M6" s="2"/>
      <c r="N6" s="2"/>
      <c r="O6" s="2"/>
      <c r="P6" s="2"/>
      <c r="Q6" s="2"/>
      <c r="R6" s="2"/>
    </row>
    <row r="7" spans="1:19" x14ac:dyDescent="0.2">
      <c r="C7" t="s">
        <v>25</v>
      </c>
      <c r="D7" s="2"/>
      <c r="E7" s="2"/>
      <c r="F7" s="2"/>
      <c r="G7" s="2">
        <v>625.84</v>
      </c>
      <c r="H7" s="2"/>
      <c r="I7" s="2">
        <v>625.84</v>
      </c>
      <c r="J7" s="2">
        <v>176250.45</v>
      </c>
      <c r="K7" s="2"/>
      <c r="L7" s="2">
        <v>176250.45</v>
      </c>
      <c r="M7" s="2">
        <v>96452.24</v>
      </c>
      <c r="N7" s="2"/>
      <c r="O7" s="2">
        <v>96452.24</v>
      </c>
      <c r="P7" s="2"/>
      <c r="Q7" s="2"/>
      <c r="R7" s="2"/>
    </row>
    <row r="8" spans="1:19" x14ac:dyDescent="0.2">
      <c r="C8" t="s">
        <v>26</v>
      </c>
      <c r="D8" s="2"/>
      <c r="E8" s="2"/>
      <c r="F8" s="2"/>
      <c r="G8" s="2"/>
      <c r="H8" s="2"/>
      <c r="I8" s="2"/>
      <c r="J8" s="2">
        <v>84055.510000000009</v>
      </c>
      <c r="K8" s="2"/>
      <c r="L8" s="2">
        <v>84055.510000000009</v>
      </c>
      <c r="M8" s="2">
        <v>255388.09000000003</v>
      </c>
      <c r="N8" s="2">
        <v>57704.95</v>
      </c>
      <c r="O8" s="2">
        <v>313093.04000000004</v>
      </c>
      <c r="P8" s="2"/>
      <c r="Q8" s="2"/>
      <c r="R8" s="2"/>
    </row>
    <row r="9" spans="1:19" x14ac:dyDescent="0.2">
      <c r="C9" t="s">
        <v>27</v>
      </c>
      <c r="D9" s="2"/>
      <c r="E9" s="2"/>
      <c r="F9" s="2"/>
      <c r="G9" s="2"/>
      <c r="H9" s="2"/>
      <c r="I9" s="2"/>
      <c r="J9" s="2">
        <v>37443.119999999995</v>
      </c>
      <c r="K9" s="2"/>
      <c r="L9" s="2">
        <v>37443.119999999995</v>
      </c>
      <c r="M9" s="2">
        <v>532255.66000000015</v>
      </c>
      <c r="N9" s="2">
        <v>55011.43</v>
      </c>
      <c r="O9" s="2">
        <v>587267.0900000002</v>
      </c>
      <c r="P9" s="2"/>
      <c r="Q9" s="2"/>
      <c r="R9" s="2"/>
    </row>
    <row r="10" spans="1:19" x14ac:dyDescent="0.2">
      <c r="C10" t="s">
        <v>28</v>
      </c>
      <c r="D10" s="2"/>
      <c r="E10" s="2"/>
      <c r="F10" s="2"/>
      <c r="G10" s="2"/>
      <c r="H10" s="2"/>
      <c r="I10" s="2"/>
      <c r="J10" s="2"/>
      <c r="K10" s="2"/>
      <c r="L10" s="2"/>
      <c r="M10" s="2">
        <v>21086.34</v>
      </c>
      <c r="N10" s="2"/>
      <c r="O10" s="2">
        <v>21086.34</v>
      </c>
      <c r="P10" s="2">
        <v>-21086.34</v>
      </c>
      <c r="Q10" s="2"/>
      <c r="R10" s="2">
        <v>-21086.34</v>
      </c>
    </row>
    <row r="11" spans="1:19" x14ac:dyDescent="0.2">
      <c r="C11" t="s">
        <v>29</v>
      </c>
      <c r="D11" s="2"/>
      <c r="E11" s="2"/>
      <c r="F11" s="2"/>
      <c r="G11" s="2"/>
      <c r="H11" s="2"/>
      <c r="I11" s="2"/>
      <c r="J11" s="2">
        <v>90656.15</v>
      </c>
      <c r="K11" s="2"/>
      <c r="L11" s="2">
        <v>90656.15</v>
      </c>
      <c r="M11" s="2">
        <v>95181.34</v>
      </c>
      <c r="N11" s="2"/>
      <c r="O11" s="2">
        <v>95181.34</v>
      </c>
      <c r="P11" s="2">
        <v>190002.62</v>
      </c>
      <c r="Q11" s="2"/>
      <c r="R11" s="2">
        <v>190002.62</v>
      </c>
    </row>
    <row r="12" spans="1:19" x14ac:dyDescent="0.2">
      <c r="C12" t="s">
        <v>30</v>
      </c>
      <c r="D12" s="2"/>
      <c r="E12" s="2"/>
      <c r="F12" s="2"/>
      <c r="G12" s="2"/>
      <c r="H12" s="2"/>
      <c r="I12" s="2"/>
      <c r="J12" s="2"/>
      <c r="K12" s="2"/>
      <c r="L12" s="2"/>
      <c r="M12" s="2">
        <v>569950.70000000007</v>
      </c>
      <c r="N12" s="2"/>
      <c r="O12" s="2">
        <v>569950.70000000007</v>
      </c>
      <c r="P12" s="2">
        <v>-3361.74</v>
      </c>
      <c r="Q12" s="2"/>
      <c r="R12" s="2">
        <v>-3361.74</v>
      </c>
    </row>
    <row r="13" spans="1:19" x14ac:dyDescent="0.2">
      <c r="C13" t="s">
        <v>31</v>
      </c>
      <c r="D13" s="2"/>
      <c r="E13" s="2"/>
      <c r="F13" s="2"/>
      <c r="G13" s="2"/>
      <c r="H13" s="2"/>
      <c r="I13" s="2"/>
      <c r="J13" s="2">
        <v>319182.17</v>
      </c>
      <c r="K13" s="2">
        <v>11.05</v>
      </c>
      <c r="L13" s="2">
        <v>319193.21999999997</v>
      </c>
      <c r="M13" s="2"/>
      <c r="N13" s="2"/>
      <c r="O13" s="2"/>
      <c r="P13" s="2"/>
      <c r="Q13" s="2"/>
      <c r="R13" s="2"/>
    </row>
    <row r="14" spans="1:19" x14ac:dyDescent="0.2">
      <c r="C14" t="s">
        <v>32</v>
      </c>
      <c r="D14" s="2"/>
      <c r="E14" s="2"/>
      <c r="F14" s="2"/>
      <c r="G14" s="2"/>
      <c r="H14" s="2"/>
      <c r="I14" s="2"/>
      <c r="J14" s="2">
        <v>22725.500000000004</v>
      </c>
      <c r="K14" s="2"/>
      <c r="L14" s="2">
        <v>22725.500000000004</v>
      </c>
      <c r="M14" s="2">
        <v>230910.26</v>
      </c>
      <c r="N14" s="2">
        <v>30357.8</v>
      </c>
      <c r="O14" s="2">
        <v>261268.06</v>
      </c>
      <c r="P14" s="2"/>
      <c r="Q14" s="2"/>
      <c r="R14" s="2"/>
    </row>
    <row r="15" spans="1:19" x14ac:dyDescent="0.2">
      <c r="C15" t="s">
        <v>33</v>
      </c>
      <c r="D15" s="2"/>
      <c r="E15" s="2"/>
      <c r="F15" s="2"/>
      <c r="G15" s="2"/>
      <c r="H15" s="2"/>
      <c r="I15" s="2"/>
      <c r="J15" s="2">
        <v>121556.59</v>
      </c>
      <c r="K15" s="2">
        <v>245.44</v>
      </c>
      <c r="L15" s="2">
        <v>121802.03</v>
      </c>
      <c r="M15" s="2">
        <v>270608.88</v>
      </c>
      <c r="N15" s="2"/>
      <c r="O15" s="2">
        <v>270608.88</v>
      </c>
      <c r="P15" s="2"/>
      <c r="Q15" s="2"/>
      <c r="R15" s="2"/>
    </row>
    <row r="16" spans="1:19" x14ac:dyDescent="0.2">
      <c r="B16" s="8" t="s">
        <v>34</v>
      </c>
      <c r="C16" s="8"/>
      <c r="D16" s="9">
        <f>SUM(D3:D15)</f>
        <v>1205517.6200000001</v>
      </c>
      <c r="E16" s="9">
        <f t="shared" ref="E16:R16" si="0">SUM(E3:E15)</f>
        <v>38434.769999999997</v>
      </c>
      <c r="F16" s="9">
        <f t="shared" si="0"/>
        <v>1243952.3900000001</v>
      </c>
      <c r="G16" s="9">
        <f t="shared" si="0"/>
        <v>944590.47999999963</v>
      </c>
      <c r="H16" s="9">
        <f t="shared" si="0"/>
        <v>30007.21</v>
      </c>
      <c r="I16" s="9">
        <f t="shared" si="0"/>
        <v>974597.68999999959</v>
      </c>
      <c r="J16" s="9">
        <f t="shared" si="0"/>
        <v>2400189.2299999995</v>
      </c>
      <c r="K16" s="9">
        <f t="shared" si="0"/>
        <v>76924.34</v>
      </c>
      <c r="L16" s="9">
        <f t="shared" si="0"/>
        <v>2477113.5699999998</v>
      </c>
      <c r="M16" s="9">
        <f t="shared" si="0"/>
        <v>4696907.26</v>
      </c>
      <c r="N16" s="9">
        <f t="shared" si="0"/>
        <v>262910.69</v>
      </c>
      <c r="O16" s="9">
        <f t="shared" si="0"/>
        <v>4959817.95</v>
      </c>
      <c r="P16" s="9">
        <f t="shared" si="0"/>
        <v>1099490.0499999996</v>
      </c>
      <c r="Q16" s="9">
        <f t="shared" si="0"/>
        <v>28237.879999999994</v>
      </c>
      <c r="R16" s="9">
        <f t="shared" si="0"/>
        <v>1127727.9299999997</v>
      </c>
    </row>
    <row r="17" spans="2:18" x14ac:dyDescent="0.2">
      <c r="B17" t="s">
        <v>9</v>
      </c>
      <c r="C17" t="s">
        <v>35</v>
      </c>
      <c r="D17" s="2">
        <v>1759520.9400000002</v>
      </c>
      <c r="E17" s="2">
        <v>79372.25999999998</v>
      </c>
      <c r="F17" s="2">
        <v>1838893.2000000002</v>
      </c>
      <c r="G17" s="2">
        <v>1673177.77</v>
      </c>
      <c r="H17" s="2">
        <v>109854.20999999999</v>
      </c>
      <c r="I17" s="2">
        <v>1783031.98</v>
      </c>
      <c r="J17" s="2">
        <v>1181173.6599999999</v>
      </c>
      <c r="K17" s="2">
        <v>102496.67</v>
      </c>
      <c r="L17" s="2">
        <v>1283670.3299999998</v>
      </c>
      <c r="M17" s="2">
        <v>961875.90999999992</v>
      </c>
      <c r="N17" s="2">
        <v>104.98</v>
      </c>
      <c r="O17" s="2">
        <v>961980.8899999999</v>
      </c>
      <c r="P17" s="2"/>
      <c r="Q17" s="2"/>
      <c r="R17" s="2"/>
    </row>
    <row r="18" spans="2:18" x14ac:dyDescent="0.2">
      <c r="C18" t="s">
        <v>36</v>
      </c>
      <c r="D18" s="2">
        <v>14373.85</v>
      </c>
      <c r="E18" s="2"/>
      <c r="F18" s="2">
        <v>14373.85</v>
      </c>
      <c r="G18" s="2">
        <v>25722.49</v>
      </c>
      <c r="H18" s="2">
        <v>0.7</v>
      </c>
      <c r="I18" s="2">
        <v>25723.190000000002</v>
      </c>
      <c r="J18" s="2">
        <v>73280.450000000012</v>
      </c>
      <c r="K18" s="2"/>
      <c r="L18" s="2">
        <v>73280.450000000012</v>
      </c>
      <c r="M18" s="2"/>
      <c r="N18" s="2"/>
      <c r="O18" s="2"/>
      <c r="P18" s="2"/>
      <c r="Q18" s="2"/>
      <c r="R18" s="2"/>
    </row>
    <row r="19" spans="2:18" x14ac:dyDescent="0.2">
      <c r="C19" t="s">
        <v>37</v>
      </c>
      <c r="D19" s="2"/>
      <c r="E19" s="2"/>
      <c r="F19" s="2"/>
      <c r="G19" s="2"/>
      <c r="H19" s="2"/>
      <c r="I19" s="2"/>
      <c r="J19" s="2"/>
      <c r="K19" s="2"/>
      <c r="L19" s="2"/>
      <c r="M19" s="2">
        <v>409304.85000000015</v>
      </c>
      <c r="N19" s="2"/>
      <c r="O19" s="2">
        <v>409304.85000000015</v>
      </c>
      <c r="P19" s="2">
        <v>2132015.12</v>
      </c>
      <c r="Q19" s="2"/>
      <c r="R19" s="2">
        <v>2132015.12</v>
      </c>
    </row>
    <row r="20" spans="2:18" x14ac:dyDescent="0.2">
      <c r="B20" s="8" t="s">
        <v>38</v>
      </c>
      <c r="C20" s="8"/>
      <c r="D20" s="9">
        <f>SUM(D17:D19)</f>
        <v>1773894.7900000003</v>
      </c>
      <c r="E20" s="9">
        <f t="shared" ref="E20:R20" si="1">SUM(E17:E19)</f>
        <v>79372.25999999998</v>
      </c>
      <c r="F20" s="9">
        <f t="shared" si="1"/>
        <v>1853267.0500000003</v>
      </c>
      <c r="G20" s="9">
        <f t="shared" si="1"/>
        <v>1698900.26</v>
      </c>
      <c r="H20" s="9">
        <f t="shared" si="1"/>
        <v>109854.90999999999</v>
      </c>
      <c r="I20" s="9">
        <f t="shared" si="1"/>
        <v>1808755.17</v>
      </c>
      <c r="J20" s="9">
        <f t="shared" si="1"/>
        <v>1254454.1099999999</v>
      </c>
      <c r="K20" s="9">
        <f t="shared" si="1"/>
        <v>102496.67</v>
      </c>
      <c r="L20" s="9">
        <f t="shared" si="1"/>
        <v>1356950.7799999998</v>
      </c>
      <c r="M20" s="9">
        <f t="shared" si="1"/>
        <v>1371180.76</v>
      </c>
      <c r="N20" s="9">
        <f t="shared" si="1"/>
        <v>104.98</v>
      </c>
      <c r="O20" s="9">
        <f t="shared" si="1"/>
        <v>1371285.74</v>
      </c>
      <c r="P20" s="9">
        <f t="shared" si="1"/>
        <v>2132015.12</v>
      </c>
      <c r="Q20" s="9">
        <f t="shared" si="1"/>
        <v>0</v>
      </c>
      <c r="R20" s="9">
        <f t="shared" si="1"/>
        <v>2132015.12</v>
      </c>
    </row>
    <row r="21" spans="2:18" x14ac:dyDescent="0.2">
      <c r="B21" t="s">
        <v>10</v>
      </c>
      <c r="C21" t="s">
        <v>39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>
        <v>448953.12000000011</v>
      </c>
      <c r="Q21" s="2"/>
      <c r="R21" s="2">
        <v>448953.12000000011</v>
      </c>
    </row>
    <row r="22" spans="2:18" x14ac:dyDescent="0.2">
      <c r="C22" t="s">
        <v>40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v>179740.32</v>
      </c>
      <c r="Q22" s="2"/>
      <c r="R22" s="2">
        <v>179740.32</v>
      </c>
    </row>
    <row r="23" spans="2:18" x14ac:dyDescent="0.2">
      <c r="C23" t="s">
        <v>41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v>414748.76999999996</v>
      </c>
      <c r="Q23" s="2"/>
      <c r="R23" s="2">
        <v>414748.76999999996</v>
      </c>
    </row>
    <row r="24" spans="2:18" x14ac:dyDescent="0.2">
      <c r="C24" t="s">
        <v>42</v>
      </c>
      <c r="D24" s="2"/>
      <c r="E24" s="2"/>
      <c r="F24" s="2"/>
      <c r="G24" s="2"/>
      <c r="H24" s="2"/>
      <c r="I24" s="2"/>
      <c r="J24" s="2"/>
      <c r="K24" s="2"/>
      <c r="L24" s="2"/>
      <c r="M24" s="2">
        <v>42190.959999999992</v>
      </c>
      <c r="N24" s="2"/>
      <c r="O24" s="2">
        <v>42190.959999999992</v>
      </c>
      <c r="P24" s="2">
        <v>366889.18</v>
      </c>
      <c r="Q24" s="2"/>
      <c r="R24" s="2">
        <v>366889.18</v>
      </c>
    </row>
    <row r="25" spans="2:18" x14ac:dyDescent="0.2">
      <c r="C25" t="s">
        <v>43</v>
      </c>
      <c r="D25" s="2"/>
      <c r="E25" s="2"/>
      <c r="F25" s="2"/>
      <c r="G25" s="2"/>
      <c r="H25" s="2"/>
      <c r="I25" s="2"/>
      <c r="J25" s="2"/>
      <c r="K25" s="2"/>
      <c r="L25" s="2"/>
      <c r="M25" s="2">
        <v>42190.96</v>
      </c>
      <c r="N25" s="2"/>
      <c r="O25" s="2">
        <v>42190.96</v>
      </c>
      <c r="P25" s="2">
        <v>81441.209999999992</v>
      </c>
      <c r="Q25" s="2"/>
      <c r="R25" s="2">
        <v>81441.209999999992</v>
      </c>
    </row>
    <row r="26" spans="2:18" x14ac:dyDescent="0.2">
      <c r="C26" t="s">
        <v>44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>
        <v>2633763.8200000003</v>
      </c>
      <c r="Q26" s="2">
        <v>77.16</v>
      </c>
      <c r="R26" s="2">
        <v>2633840.9800000004</v>
      </c>
    </row>
    <row r="27" spans="2:18" x14ac:dyDescent="0.2">
      <c r="C27" t="s">
        <v>45</v>
      </c>
      <c r="D27" s="2"/>
      <c r="E27" s="2"/>
      <c r="F27" s="2"/>
      <c r="G27" s="2"/>
      <c r="H27" s="2"/>
      <c r="I27" s="2"/>
      <c r="J27" s="2"/>
      <c r="K27" s="2"/>
      <c r="L27" s="2"/>
      <c r="M27" s="2">
        <v>11107.519999999999</v>
      </c>
      <c r="N27" s="2"/>
      <c r="O27" s="2">
        <v>11107.519999999999</v>
      </c>
      <c r="P27" s="2">
        <v>1711678.0699999998</v>
      </c>
      <c r="Q27" s="2">
        <v>7.24</v>
      </c>
      <c r="R27" s="2">
        <v>1711685.3099999998</v>
      </c>
    </row>
    <row r="28" spans="2:18" x14ac:dyDescent="0.2">
      <c r="C28" t="s">
        <v>46</v>
      </c>
      <c r="D28" s="2"/>
      <c r="E28" s="2"/>
      <c r="F28" s="2"/>
      <c r="G28" s="2"/>
      <c r="H28" s="2"/>
      <c r="I28" s="2"/>
      <c r="J28" s="2"/>
      <c r="K28" s="2"/>
      <c r="L28" s="2"/>
      <c r="M28" s="2">
        <v>42190.959999999992</v>
      </c>
      <c r="N28" s="2"/>
      <c r="O28" s="2">
        <v>42190.959999999992</v>
      </c>
      <c r="P28" s="2">
        <v>610875.1399999999</v>
      </c>
      <c r="Q28" s="2">
        <v>575.42999999999995</v>
      </c>
      <c r="R28" s="2">
        <v>611450.56999999995</v>
      </c>
    </row>
    <row r="29" spans="2:18" x14ac:dyDescent="0.2">
      <c r="B29" s="8" t="s">
        <v>47</v>
      </c>
      <c r="C29" s="8"/>
      <c r="D29" s="9">
        <f>SUM(D21:D28)</f>
        <v>0</v>
      </c>
      <c r="E29" s="9">
        <f t="shared" ref="E29:R29" si="2">SUM(E21:E28)</f>
        <v>0</v>
      </c>
      <c r="F29" s="9">
        <f t="shared" si="2"/>
        <v>0</v>
      </c>
      <c r="G29" s="9">
        <f t="shared" si="2"/>
        <v>0</v>
      </c>
      <c r="H29" s="9">
        <f t="shared" si="2"/>
        <v>0</v>
      </c>
      <c r="I29" s="9">
        <f t="shared" si="2"/>
        <v>0</v>
      </c>
      <c r="J29" s="9">
        <f t="shared" si="2"/>
        <v>0</v>
      </c>
      <c r="K29" s="9">
        <f t="shared" si="2"/>
        <v>0</v>
      </c>
      <c r="L29" s="9">
        <f t="shared" si="2"/>
        <v>0</v>
      </c>
      <c r="M29" s="9">
        <f t="shared" si="2"/>
        <v>137680.39999999997</v>
      </c>
      <c r="N29" s="9">
        <f t="shared" si="2"/>
        <v>0</v>
      </c>
      <c r="O29" s="9">
        <f t="shared" si="2"/>
        <v>137680.39999999997</v>
      </c>
      <c r="P29" s="9">
        <f t="shared" si="2"/>
        <v>6448089.6299999999</v>
      </c>
      <c r="Q29" s="9">
        <f t="shared" si="2"/>
        <v>659.82999999999993</v>
      </c>
      <c r="R29" s="9">
        <f t="shared" si="2"/>
        <v>6448749.4600000009</v>
      </c>
    </row>
    <row r="30" spans="2:18" x14ac:dyDescent="0.2">
      <c r="B30" t="s">
        <v>11</v>
      </c>
      <c r="C30" t="s">
        <v>48</v>
      </c>
      <c r="D30" s="2">
        <v>3064983.22</v>
      </c>
      <c r="E30" s="2">
        <v>94843.459999999992</v>
      </c>
      <c r="F30" s="2">
        <v>3159826.68</v>
      </c>
      <c r="G30" s="2">
        <v>4605282.84</v>
      </c>
      <c r="H30" s="2">
        <v>299741.31999999995</v>
      </c>
      <c r="I30" s="2">
        <v>4905024.16</v>
      </c>
      <c r="J30" s="2">
        <v>1950026.7400000002</v>
      </c>
      <c r="K30" s="2">
        <v>112334.04999999996</v>
      </c>
      <c r="L30" s="2">
        <v>2062360.7900000003</v>
      </c>
      <c r="M30" s="2">
        <v>1210448.7300000002</v>
      </c>
      <c r="N30" s="2">
        <v>61586.21</v>
      </c>
      <c r="O30" s="2">
        <v>1272034.9400000002</v>
      </c>
      <c r="P30" s="2">
        <v>-42035.15</v>
      </c>
      <c r="Q30" s="2"/>
      <c r="R30" s="2">
        <v>-42035.15</v>
      </c>
    </row>
    <row r="31" spans="2:18" x14ac:dyDescent="0.2">
      <c r="C31" t="s">
        <v>49</v>
      </c>
      <c r="D31" s="2"/>
      <c r="E31" s="2"/>
      <c r="F31" s="2"/>
      <c r="G31" s="2"/>
      <c r="H31" s="2"/>
      <c r="I31" s="2"/>
      <c r="J31" s="2">
        <v>19986.060000000001</v>
      </c>
      <c r="K31" s="2"/>
      <c r="L31" s="2">
        <v>19986.060000000001</v>
      </c>
      <c r="M31" s="2">
        <v>5402614.0400000019</v>
      </c>
      <c r="N31" s="2">
        <v>197672.57</v>
      </c>
      <c r="O31" s="2">
        <v>5600286.6100000022</v>
      </c>
      <c r="P31" s="2">
        <v>6562035.3399999999</v>
      </c>
      <c r="Q31" s="2">
        <v>157378.71</v>
      </c>
      <c r="R31" s="2">
        <v>6719414.0499999998</v>
      </c>
    </row>
    <row r="32" spans="2:18" x14ac:dyDescent="0.2">
      <c r="C32" t="s">
        <v>50</v>
      </c>
      <c r="D32" s="2">
        <v>126809.67000000003</v>
      </c>
      <c r="E32" s="2"/>
      <c r="F32" s="2">
        <v>126809.67000000003</v>
      </c>
      <c r="G32" s="2">
        <v>65226.54</v>
      </c>
      <c r="H32" s="2">
        <v>62.02</v>
      </c>
      <c r="I32" s="2">
        <v>65288.56</v>
      </c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2">
      <c r="C33" t="s">
        <v>51</v>
      </c>
      <c r="D33" s="2"/>
      <c r="E33" s="2"/>
      <c r="F33" s="2"/>
      <c r="G33" s="2">
        <v>234216.7</v>
      </c>
      <c r="H33" s="2"/>
      <c r="I33" s="2">
        <v>234216.7</v>
      </c>
      <c r="J33" s="2">
        <v>20235.349999999999</v>
      </c>
      <c r="K33" s="2"/>
      <c r="L33" s="2">
        <v>20235.349999999999</v>
      </c>
      <c r="M33" s="2">
        <v>276460.46999999997</v>
      </c>
      <c r="N33" s="2"/>
      <c r="O33" s="2">
        <v>276460.46999999997</v>
      </c>
      <c r="P33" s="2"/>
      <c r="Q33" s="2"/>
      <c r="R33" s="2"/>
    </row>
    <row r="34" spans="2:18" x14ac:dyDescent="0.2">
      <c r="C34" t="s">
        <v>52</v>
      </c>
      <c r="D34" s="2"/>
      <c r="E34" s="2"/>
      <c r="F34" s="2"/>
      <c r="G34" s="2"/>
      <c r="H34" s="2"/>
      <c r="I34" s="2"/>
      <c r="J34" s="2">
        <v>302579</v>
      </c>
      <c r="K34" s="2">
        <v>53.650000000000006</v>
      </c>
      <c r="L34" s="2">
        <v>302632.65000000002</v>
      </c>
      <c r="M34" s="2">
        <v>30863.08</v>
      </c>
      <c r="N34" s="2">
        <v>1244.1600000000001</v>
      </c>
      <c r="O34" s="2">
        <v>32107.24</v>
      </c>
      <c r="P34" s="2">
        <v>39749.420000000006</v>
      </c>
      <c r="Q34" s="2"/>
      <c r="R34" s="2">
        <v>39749.420000000006</v>
      </c>
    </row>
    <row r="35" spans="2:18" x14ac:dyDescent="0.2">
      <c r="C35" t="s">
        <v>53</v>
      </c>
      <c r="D35" s="2"/>
      <c r="E35" s="2"/>
      <c r="F35" s="2"/>
      <c r="G35" s="2"/>
      <c r="H35" s="2"/>
      <c r="I35" s="2"/>
      <c r="J35" s="2">
        <v>469988.14</v>
      </c>
      <c r="K35" s="2"/>
      <c r="L35" s="2">
        <v>469988.14</v>
      </c>
      <c r="M35" s="2">
        <v>811832.31999999995</v>
      </c>
      <c r="N35" s="2"/>
      <c r="O35" s="2">
        <v>811832.31999999995</v>
      </c>
      <c r="P35" s="2"/>
      <c r="Q35" s="2"/>
      <c r="R35" s="2"/>
    </row>
    <row r="36" spans="2:18" x14ac:dyDescent="0.2">
      <c r="C36" t="s">
        <v>54</v>
      </c>
      <c r="D36" s="2"/>
      <c r="E36" s="2"/>
      <c r="F36" s="2"/>
      <c r="G36" s="2"/>
      <c r="H36" s="2"/>
      <c r="I36" s="2"/>
      <c r="J36" s="2"/>
      <c r="K36" s="2"/>
      <c r="L36" s="2"/>
      <c r="M36" s="2">
        <v>106083.01999999999</v>
      </c>
      <c r="N36" s="2"/>
      <c r="O36" s="2">
        <v>106083.01999999999</v>
      </c>
      <c r="P36" s="2">
        <v>173881.35</v>
      </c>
      <c r="Q36" s="2"/>
      <c r="R36" s="2">
        <v>173881.35</v>
      </c>
    </row>
    <row r="37" spans="2:18" x14ac:dyDescent="0.2">
      <c r="C37" t="s">
        <v>55</v>
      </c>
      <c r="D37" s="2"/>
      <c r="E37" s="2"/>
      <c r="F37" s="2"/>
      <c r="G37" s="2"/>
      <c r="H37" s="2"/>
      <c r="I37" s="2"/>
      <c r="J37" s="2"/>
      <c r="K37" s="2"/>
      <c r="L37" s="2"/>
      <c r="M37" s="2">
        <v>379493.13</v>
      </c>
      <c r="N37" s="2"/>
      <c r="O37" s="2">
        <v>379493.13</v>
      </c>
      <c r="P37" s="2"/>
      <c r="Q37" s="2"/>
      <c r="R37" s="2"/>
    </row>
    <row r="38" spans="2:18" x14ac:dyDescent="0.2">
      <c r="C38" t="s">
        <v>56</v>
      </c>
      <c r="D38" s="2"/>
      <c r="E38" s="2"/>
      <c r="F38" s="2"/>
      <c r="G38" s="2"/>
      <c r="H38" s="2"/>
      <c r="I38" s="2"/>
      <c r="J38" s="2"/>
      <c r="K38" s="2"/>
      <c r="L38" s="2"/>
      <c r="M38" s="2">
        <v>785.06</v>
      </c>
      <c r="N38" s="2"/>
      <c r="O38" s="2">
        <v>785.06</v>
      </c>
      <c r="P38" s="2">
        <v>606622.70000000007</v>
      </c>
      <c r="Q38" s="2">
        <v>94.76</v>
      </c>
      <c r="R38" s="2">
        <v>606717.46000000008</v>
      </c>
    </row>
    <row r="39" spans="2:18" x14ac:dyDescent="0.2">
      <c r="C39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>
        <v>10334.209999999999</v>
      </c>
      <c r="N39" s="2"/>
      <c r="O39" s="2">
        <v>10334.209999999999</v>
      </c>
      <c r="P39" s="2">
        <v>163340.29999999999</v>
      </c>
      <c r="Q39" s="2"/>
      <c r="R39" s="2">
        <v>163340.29999999999</v>
      </c>
    </row>
    <row r="40" spans="2:18" x14ac:dyDescent="0.2">
      <c r="C40" t="s">
        <v>58</v>
      </c>
      <c r="D40" s="2"/>
      <c r="E40" s="2"/>
      <c r="F40" s="2"/>
      <c r="G40" s="2"/>
      <c r="H40" s="2"/>
      <c r="I40" s="2"/>
      <c r="J40" s="2">
        <v>228180.64999999997</v>
      </c>
      <c r="K40" s="2"/>
      <c r="L40" s="2">
        <v>228180.64999999997</v>
      </c>
      <c r="M40" s="2">
        <v>138805.97</v>
      </c>
      <c r="N40" s="2">
        <v>24108.47</v>
      </c>
      <c r="O40" s="2">
        <v>162914.44</v>
      </c>
      <c r="P40" s="2"/>
      <c r="Q40" s="2"/>
      <c r="R40" s="2"/>
    </row>
    <row r="41" spans="2:18" x14ac:dyDescent="0.2">
      <c r="C41" t="s">
        <v>59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>
        <v>198557.53</v>
      </c>
      <c r="Q41" s="2">
        <v>371.43</v>
      </c>
      <c r="R41" s="2">
        <v>198928.96</v>
      </c>
    </row>
    <row r="42" spans="2:18" x14ac:dyDescent="0.2">
      <c r="C42" t="s">
        <v>60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v>408704.08</v>
      </c>
      <c r="Q42" s="2">
        <v>10.290000000000001</v>
      </c>
      <c r="R42" s="2">
        <v>408714.37</v>
      </c>
    </row>
    <row r="43" spans="2:18" x14ac:dyDescent="0.2">
      <c r="B43" s="8" t="s">
        <v>61</v>
      </c>
      <c r="C43" s="8"/>
      <c r="D43" s="9">
        <f>SUM(D30:D42)</f>
        <v>3191792.89</v>
      </c>
      <c r="E43" s="9">
        <f t="shared" ref="E43:R43" si="3">SUM(E30:E42)</f>
        <v>94843.459999999992</v>
      </c>
      <c r="F43" s="9">
        <f t="shared" si="3"/>
        <v>3286636.35</v>
      </c>
      <c r="G43" s="9">
        <f t="shared" si="3"/>
        <v>4904726.08</v>
      </c>
      <c r="H43" s="9">
        <f t="shared" si="3"/>
        <v>299803.33999999997</v>
      </c>
      <c r="I43" s="9">
        <f t="shared" si="3"/>
        <v>5204529.42</v>
      </c>
      <c r="J43" s="9">
        <f t="shared" si="3"/>
        <v>2990995.9400000004</v>
      </c>
      <c r="K43" s="9">
        <f t="shared" si="3"/>
        <v>112387.69999999995</v>
      </c>
      <c r="L43" s="9">
        <f t="shared" si="3"/>
        <v>3103383.64</v>
      </c>
      <c r="M43" s="9">
        <f t="shared" si="3"/>
        <v>8367720.0300000012</v>
      </c>
      <c r="N43" s="9">
        <f t="shared" si="3"/>
        <v>284611.41000000003</v>
      </c>
      <c r="O43" s="9">
        <f t="shared" si="3"/>
        <v>8652331.4400000032</v>
      </c>
      <c r="P43" s="9">
        <f t="shared" si="3"/>
        <v>8110855.5699999994</v>
      </c>
      <c r="Q43" s="9">
        <f t="shared" si="3"/>
        <v>157855.19</v>
      </c>
      <c r="R43" s="9">
        <f t="shared" si="3"/>
        <v>8268710.7599999988</v>
      </c>
    </row>
    <row r="44" spans="2:18" x14ac:dyDescent="0.2">
      <c r="B44" t="s">
        <v>12</v>
      </c>
      <c r="C44" t="s">
        <v>62</v>
      </c>
      <c r="D44" s="2">
        <v>381058.60000000003</v>
      </c>
      <c r="E44" s="2">
        <v>1783.88</v>
      </c>
      <c r="F44" s="2">
        <v>382842.48000000004</v>
      </c>
      <c r="G44" s="2">
        <v>187757.71000000002</v>
      </c>
      <c r="H44" s="2">
        <v>7983.1900000000014</v>
      </c>
      <c r="I44" s="2">
        <v>195740.90000000002</v>
      </c>
      <c r="J44" s="2">
        <v>541336.06000000006</v>
      </c>
      <c r="K44" s="2">
        <v>-53.130000000000109</v>
      </c>
      <c r="L44" s="2">
        <v>541282.93000000005</v>
      </c>
      <c r="M44" s="2">
        <v>-2562.5100000000011</v>
      </c>
      <c r="N44" s="2">
        <v>145</v>
      </c>
      <c r="O44" s="2">
        <v>-2417.5100000000011</v>
      </c>
      <c r="P44" s="2">
        <v>-7406.44</v>
      </c>
      <c r="Q44" s="2"/>
      <c r="R44" s="2">
        <v>-7406.44</v>
      </c>
    </row>
    <row r="45" spans="2:18" x14ac:dyDescent="0.2">
      <c r="C45" t="s">
        <v>63</v>
      </c>
      <c r="D45" s="2">
        <v>2472.2600000000002</v>
      </c>
      <c r="E45" s="2"/>
      <c r="F45" s="2">
        <v>2472.2600000000002</v>
      </c>
      <c r="G45" s="2"/>
      <c r="H45" s="2"/>
      <c r="I45" s="2"/>
      <c r="J45" s="2"/>
      <c r="K45" s="2">
        <v>182.48000000000002</v>
      </c>
      <c r="L45" s="2">
        <v>182.48000000000002</v>
      </c>
      <c r="M45" s="2"/>
      <c r="N45" s="2">
        <v>-47.85</v>
      </c>
      <c r="O45" s="2">
        <v>-47.85</v>
      </c>
      <c r="P45" s="2"/>
      <c r="Q45" s="2"/>
      <c r="R45" s="2"/>
    </row>
    <row r="46" spans="2:18" x14ac:dyDescent="0.2">
      <c r="C46" t="s">
        <v>64</v>
      </c>
      <c r="D46" s="2"/>
      <c r="E46" s="2"/>
      <c r="F46" s="2"/>
      <c r="G46" s="2"/>
      <c r="H46" s="2"/>
      <c r="I46" s="2"/>
      <c r="J46" s="2">
        <v>621891.09</v>
      </c>
      <c r="K46" s="2">
        <v>2.52</v>
      </c>
      <c r="L46" s="2">
        <v>621893.61</v>
      </c>
      <c r="M46" s="2">
        <v>1520160.29</v>
      </c>
      <c r="N46" s="2">
        <v>1223.54</v>
      </c>
      <c r="O46" s="2">
        <v>1521383.83</v>
      </c>
      <c r="P46" s="2">
        <v>943059.83000000007</v>
      </c>
      <c r="Q46" s="2">
        <v>13603.490000000002</v>
      </c>
      <c r="R46" s="2">
        <v>956663.32000000007</v>
      </c>
    </row>
    <row r="47" spans="2:18" x14ac:dyDescent="0.2">
      <c r="C47" t="s">
        <v>65</v>
      </c>
      <c r="D47" s="2">
        <v>74161.94</v>
      </c>
      <c r="E47" s="2">
        <v>31.64</v>
      </c>
      <c r="F47" s="2">
        <v>74193.58</v>
      </c>
      <c r="G47" s="2">
        <v>2896.7</v>
      </c>
      <c r="H47" s="2"/>
      <c r="I47" s="2">
        <v>2896.7</v>
      </c>
      <c r="J47" s="2"/>
      <c r="K47" s="2"/>
      <c r="L47" s="2"/>
      <c r="M47" s="2"/>
      <c r="N47" s="2"/>
      <c r="O47" s="2"/>
      <c r="P47" s="2"/>
      <c r="Q47" s="2"/>
      <c r="R47" s="2"/>
    </row>
    <row r="48" spans="2:18" x14ac:dyDescent="0.2">
      <c r="C48" t="s">
        <v>66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3504.31</v>
      </c>
      <c r="O48" s="2">
        <v>3504.31</v>
      </c>
      <c r="P48" s="2">
        <v>1871.51</v>
      </c>
      <c r="Q48" s="2">
        <v>622.31999999999994</v>
      </c>
      <c r="R48" s="2">
        <v>2493.83</v>
      </c>
    </row>
    <row r="49" spans="2:18" x14ac:dyDescent="0.2">
      <c r="C49" t="s">
        <v>67</v>
      </c>
      <c r="D49" s="2"/>
      <c r="E49" s="2"/>
      <c r="F49" s="2"/>
      <c r="G49" s="2"/>
      <c r="H49" s="2"/>
      <c r="I49" s="2"/>
      <c r="J49" s="2">
        <v>84840.2</v>
      </c>
      <c r="K49" s="2"/>
      <c r="L49" s="2">
        <v>84840.2</v>
      </c>
      <c r="M49" s="2">
        <v>246406.64</v>
      </c>
      <c r="N49" s="2"/>
      <c r="O49" s="2">
        <v>246406.64</v>
      </c>
      <c r="P49" s="2"/>
      <c r="Q49" s="2"/>
      <c r="R49" s="2"/>
    </row>
    <row r="50" spans="2:18" x14ac:dyDescent="0.2">
      <c r="C50" t="s">
        <v>68</v>
      </c>
      <c r="D50" s="2">
        <v>30502.630000000005</v>
      </c>
      <c r="E50" s="2">
        <v>29277.260000000002</v>
      </c>
      <c r="F50" s="2">
        <v>59779.890000000007</v>
      </c>
      <c r="G50" s="2">
        <v>123653.34999999999</v>
      </c>
      <c r="H50" s="2">
        <v>28220.37</v>
      </c>
      <c r="I50" s="2">
        <v>151873.72</v>
      </c>
      <c r="J50" s="2">
        <v>2704.02</v>
      </c>
      <c r="K50" s="2">
        <v>33764.469999999994</v>
      </c>
      <c r="L50" s="2">
        <v>36468.489999999991</v>
      </c>
      <c r="M50" s="2"/>
      <c r="N50" s="2"/>
      <c r="O50" s="2"/>
      <c r="P50" s="2"/>
      <c r="Q50" s="2"/>
      <c r="R50" s="2"/>
    </row>
    <row r="51" spans="2:18" x14ac:dyDescent="0.2">
      <c r="C51" t="s">
        <v>69</v>
      </c>
      <c r="D51" s="2">
        <v>4696.12</v>
      </c>
      <c r="E51" s="2"/>
      <c r="F51" s="2">
        <v>4696.12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2:18" x14ac:dyDescent="0.2">
      <c r="C52" t="s">
        <v>70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>
        <v>101.56000000000002</v>
      </c>
      <c r="Q52" s="2">
        <v>911.4</v>
      </c>
      <c r="R52" s="2">
        <v>1012.96</v>
      </c>
    </row>
    <row r="53" spans="2:18" x14ac:dyDescent="0.2">
      <c r="C53" t="s">
        <v>71</v>
      </c>
      <c r="D53" s="2"/>
      <c r="E53" s="2"/>
      <c r="F53" s="2"/>
      <c r="G53" s="2"/>
      <c r="H53" s="2"/>
      <c r="I53" s="2"/>
      <c r="J53" s="2"/>
      <c r="K53" s="2"/>
      <c r="L53" s="2"/>
      <c r="M53" s="2">
        <v>354488.63</v>
      </c>
      <c r="N53" s="2">
        <v>15397.74</v>
      </c>
      <c r="O53" s="2">
        <v>369886.37</v>
      </c>
      <c r="P53" s="2">
        <v>1142899.95</v>
      </c>
      <c r="Q53" s="2">
        <v>47071.590000000004</v>
      </c>
      <c r="R53" s="2">
        <v>1189971.54</v>
      </c>
    </row>
    <row r="54" spans="2:18" x14ac:dyDescent="0.2">
      <c r="C54" t="s">
        <v>72</v>
      </c>
      <c r="D54" s="2"/>
      <c r="E54" s="2"/>
      <c r="F54" s="2"/>
      <c r="G54" s="2"/>
      <c r="H54" s="2"/>
      <c r="I54" s="2"/>
      <c r="J54" s="2"/>
      <c r="K54" s="2"/>
      <c r="L54" s="2"/>
      <c r="M54" s="2">
        <v>27150.78</v>
      </c>
      <c r="N54" s="2"/>
      <c r="O54" s="2">
        <v>27150.78</v>
      </c>
      <c r="P54" s="2">
        <v>2332.1799999999994</v>
      </c>
      <c r="Q54" s="2"/>
      <c r="R54" s="2">
        <v>2332.1799999999994</v>
      </c>
    </row>
    <row r="55" spans="2:18" x14ac:dyDescent="0.2">
      <c r="C55" t="s">
        <v>73</v>
      </c>
      <c r="D55" s="2"/>
      <c r="E55" s="2"/>
      <c r="F55" s="2"/>
      <c r="G55" s="2"/>
      <c r="H55" s="2"/>
      <c r="I55" s="2"/>
      <c r="J55" s="2"/>
      <c r="K55" s="2"/>
      <c r="L55" s="2"/>
      <c r="M55" s="2">
        <v>7406.35</v>
      </c>
      <c r="N55" s="2"/>
      <c r="O55" s="2">
        <v>7406.35</v>
      </c>
      <c r="P55" s="2">
        <v>-2384.79</v>
      </c>
      <c r="Q55" s="2"/>
      <c r="R55" s="2">
        <v>-2384.79</v>
      </c>
    </row>
    <row r="56" spans="2:18" x14ac:dyDescent="0.2">
      <c r="B56" s="8" t="s">
        <v>74</v>
      </c>
      <c r="C56" s="8"/>
      <c r="D56" s="9">
        <f>SUM(D44:D55)</f>
        <v>492891.55000000005</v>
      </c>
      <c r="E56" s="9">
        <f t="shared" ref="E56:R56" si="4">SUM(E44:E55)</f>
        <v>31092.780000000002</v>
      </c>
      <c r="F56" s="9">
        <f t="shared" si="4"/>
        <v>523984.33000000007</v>
      </c>
      <c r="G56" s="9">
        <f t="shared" si="4"/>
        <v>314307.76</v>
      </c>
      <c r="H56" s="9">
        <f t="shared" si="4"/>
        <v>36203.56</v>
      </c>
      <c r="I56" s="9">
        <f t="shared" si="4"/>
        <v>350511.32000000007</v>
      </c>
      <c r="J56" s="9">
        <f t="shared" si="4"/>
        <v>1250771.3699999999</v>
      </c>
      <c r="K56" s="9">
        <f t="shared" si="4"/>
        <v>33896.339999999997</v>
      </c>
      <c r="L56" s="9">
        <f t="shared" si="4"/>
        <v>1284667.71</v>
      </c>
      <c r="M56" s="9">
        <f t="shared" si="4"/>
        <v>2153050.1799999997</v>
      </c>
      <c r="N56" s="9">
        <f t="shared" si="4"/>
        <v>20222.739999999998</v>
      </c>
      <c r="O56" s="9">
        <f t="shared" si="4"/>
        <v>2173272.92</v>
      </c>
      <c r="P56" s="9">
        <f t="shared" si="4"/>
        <v>2080473.8</v>
      </c>
      <c r="Q56" s="9">
        <f t="shared" si="4"/>
        <v>62208.800000000003</v>
      </c>
      <c r="R56" s="9">
        <f t="shared" si="4"/>
        <v>2142682.6</v>
      </c>
    </row>
    <row r="57" spans="2:18" x14ac:dyDescent="0.2">
      <c r="B57" t="s">
        <v>13</v>
      </c>
      <c r="C57" t="s">
        <v>75</v>
      </c>
      <c r="D57" s="2">
        <v>990406.7699999999</v>
      </c>
      <c r="E57" s="2">
        <v>19129.669999999998</v>
      </c>
      <c r="F57" s="2">
        <v>1009536.44</v>
      </c>
      <c r="G57" s="2">
        <v>1119017.0000000002</v>
      </c>
      <c r="H57" s="2">
        <v>32571.759999999998</v>
      </c>
      <c r="I57" s="2">
        <v>1151588.7600000002</v>
      </c>
      <c r="J57" s="2">
        <v>3383868.2099999995</v>
      </c>
      <c r="K57" s="2">
        <v>182791.75</v>
      </c>
      <c r="L57" s="2">
        <v>3566659.9599999995</v>
      </c>
      <c r="M57" s="2">
        <v>7461607.54</v>
      </c>
      <c r="N57" s="2">
        <v>302472.16000000003</v>
      </c>
      <c r="O57" s="2">
        <v>7764079.7000000002</v>
      </c>
      <c r="P57" s="2"/>
      <c r="Q57" s="2"/>
      <c r="R57" s="2"/>
    </row>
    <row r="58" spans="2:18" x14ac:dyDescent="0.2">
      <c r="C58" t="s">
        <v>76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>
        <v>631828.12999999989</v>
      </c>
      <c r="Q58" s="2">
        <v>34878.01999999999</v>
      </c>
      <c r="R58" s="2">
        <v>666706.14999999991</v>
      </c>
    </row>
    <row r="59" spans="2:18" x14ac:dyDescent="0.2">
      <c r="C59" t="s">
        <v>77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>
        <v>13687147.959999999</v>
      </c>
      <c r="Q59" s="2">
        <v>297090.11999999994</v>
      </c>
      <c r="R59" s="2">
        <v>13984238.079999998</v>
      </c>
    </row>
    <row r="60" spans="2:18" x14ac:dyDescent="0.2">
      <c r="C60" t="s">
        <v>78</v>
      </c>
      <c r="D60" s="2"/>
      <c r="E60" s="2"/>
      <c r="F60" s="2"/>
      <c r="G60" s="2"/>
      <c r="H60" s="2"/>
      <c r="I60" s="2"/>
      <c r="J60" s="2">
        <v>5236.4799999999996</v>
      </c>
      <c r="K60" s="2">
        <v>599.36</v>
      </c>
      <c r="L60" s="2">
        <v>5835.8399999999992</v>
      </c>
      <c r="M60" s="2">
        <v>464918.57</v>
      </c>
      <c r="N60" s="2">
        <v>23036.5</v>
      </c>
      <c r="O60" s="2">
        <v>487955.07</v>
      </c>
      <c r="P60" s="2">
        <v>1845758.5999999999</v>
      </c>
      <c r="Q60" s="2">
        <v>17610.47</v>
      </c>
      <c r="R60" s="2">
        <v>1863369.0699999998</v>
      </c>
    </row>
    <row r="61" spans="2:18" x14ac:dyDescent="0.2">
      <c r="B61" s="8" t="s">
        <v>79</v>
      </c>
      <c r="C61" s="8"/>
      <c r="D61" s="9">
        <f>SUM(D57:D60)</f>
        <v>990406.7699999999</v>
      </c>
      <c r="E61" s="9">
        <f t="shared" ref="E61:R61" si="5">SUM(E57:E60)</f>
        <v>19129.669999999998</v>
      </c>
      <c r="F61" s="9">
        <f t="shared" si="5"/>
        <v>1009536.44</v>
      </c>
      <c r="G61" s="9">
        <f t="shared" si="5"/>
        <v>1119017.0000000002</v>
      </c>
      <c r="H61" s="9">
        <f t="shared" si="5"/>
        <v>32571.759999999998</v>
      </c>
      <c r="I61" s="9">
        <f t="shared" si="5"/>
        <v>1151588.7600000002</v>
      </c>
      <c r="J61" s="9">
        <f t="shared" si="5"/>
        <v>3389104.6899999995</v>
      </c>
      <c r="K61" s="9">
        <f t="shared" si="5"/>
        <v>183391.11</v>
      </c>
      <c r="L61" s="9">
        <f t="shared" si="5"/>
        <v>3572495.7999999993</v>
      </c>
      <c r="M61" s="9">
        <f t="shared" si="5"/>
        <v>7926526.1100000003</v>
      </c>
      <c r="N61" s="9">
        <f t="shared" si="5"/>
        <v>325508.66000000003</v>
      </c>
      <c r="O61" s="9">
        <f t="shared" si="5"/>
        <v>8252034.7700000005</v>
      </c>
      <c r="P61" s="9">
        <f t="shared" si="5"/>
        <v>16164734.689999999</v>
      </c>
      <c r="Q61" s="9">
        <f t="shared" si="5"/>
        <v>349578.60999999987</v>
      </c>
      <c r="R61" s="9">
        <f t="shared" si="5"/>
        <v>16514313.299999999</v>
      </c>
    </row>
    <row r="62" spans="2:18" x14ac:dyDescent="0.2">
      <c r="B62" t="s">
        <v>14</v>
      </c>
      <c r="C62" t="s">
        <v>80</v>
      </c>
      <c r="D62" s="2">
        <v>3172.13</v>
      </c>
      <c r="E62" s="2"/>
      <c r="F62" s="2">
        <v>3172.13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2:18" x14ac:dyDescent="0.2">
      <c r="C63" t="s">
        <v>81</v>
      </c>
      <c r="D63" s="2">
        <v>14910.47</v>
      </c>
      <c r="E63" s="2"/>
      <c r="F63" s="2">
        <v>14910.47</v>
      </c>
      <c r="G63" s="2">
        <v>880648.5199999999</v>
      </c>
      <c r="H63" s="2"/>
      <c r="I63" s="2">
        <v>880648.5199999999</v>
      </c>
      <c r="J63" s="2"/>
      <c r="K63" s="2"/>
      <c r="L63" s="2"/>
      <c r="M63" s="2"/>
      <c r="N63" s="2"/>
      <c r="O63" s="2"/>
      <c r="P63" s="2"/>
      <c r="Q63" s="2"/>
      <c r="R63" s="2"/>
    </row>
    <row r="64" spans="2:18" x14ac:dyDescent="0.2">
      <c r="C64" t="s">
        <v>82</v>
      </c>
      <c r="D64" s="2"/>
      <c r="E64" s="2"/>
      <c r="F64" s="2"/>
      <c r="G64" s="2">
        <v>58575.01</v>
      </c>
      <c r="H64" s="2"/>
      <c r="I64" s="2">
        <v>58575.01</v>
      </c>
      <c r="J64" s="2">
        <v>368905.29000000004</v>
      </c>
      <c r="K64" s="2"/>
      <c r="L64" s="2">
        <v>368905.29000000004</v>
      </c>
      <c r="M64" s="2"/>
      <c r="N64" s="2"/>
      <c r="O64" s="2"/>
      <c r="P64" s="2"/>
      <c r="Q64" s="2"/>
      <c r="R64" s="2"/>
    </row>
    <row r="65" spans="3:18" x14ac:dyDescent="0.2">
      <c r="C65" t="s">
        <v>83</v>
      </c>
      <c r="D65" s="2"/>
      <c r="E65" s="2"/>
      <c r="F65" s="2"/>
      <c r="G65" s="2">
        <v>241681.59</v>
      </c>
      <c r="H65" s="2"/>
      <c r="I65" s="2">
        <v>241681.59</v>
      </c>
      <c r="J65" s="2">
        <v>-10640.580000000002</v>
      </c>
      <c r="K65" s="2"/>
      <c r="L65" s="2">
        <v>-10640.580000000002</v>
      </c>
      <c r="M65" s="2"/>
      <c r="N65" s="2"/>
      <c r="O65" s="2"/>
      <c r="P65" s="2"/>
      <c r="Q65" s="2"/>
      <c r="R65" s="2"/>
    </row>
    <row r="66" spans="3:18" x14ac:dyDescent="0.2">
      <c r="C66" t="s">
        <v>84</v>
      </c>
      <c r="D66" s="2">
        <v>78236.979999999981</v>
      </c>
      <c r="E66" s="2"/>
      <c r="F66" s="2">
        <v>78236.979999999981</v>
      </c>
      <c r="G66" s="2">
        <v>238234.62</v>
      </c>
      <c r="H66" s="2"/>
      <c r="I66" s="2">
        <v>238234.62</v>
      </c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">
      <c r="C67" t="s">
        <v>85</v>
      </c>
      <c r="D67" s="2"/>
      <c r="E67" s="2"/>
      <c r="F67" s="2"/>
      <c r="G67" s="2">
        <v>573410.40999999992</v>
      </c>
      <c r="H67" s="2"/>
      <c r="I67" s="2">
        <v>573410.40999999992</v>
      </c>
      <c r="J67" s="2">
        <v>-19779.41</v>
      </c>
      <c r="K67" s="2"/>
      <c r="L67" s="2">
        <v>-19779.41</v>
      </c>
      <c r="M67" s="2"/>
      <c r="N67" s="2"/>
      <c r="O67" s="2"/>
      <c r="P67" s="2"/>
      <c r="Q67" s="2"/>
      <c r="R67" s="2"/>
    </row>
    <row r="68" spans="3:18" x14ac:dyDescent="0.2">
      <c r="C68" t="s">
        <v>86</v>
      </c>
      <c r="D68" s="2">
        <v>23629.42</v>
      </c>
      <c r="E68" s="2"/>
      <c r="F68" s="2">
        <v>23629.42</v>
      </c>
      <c r="G68" s="2">
        <v>299452.45</v>
      </c>
      <c r="H68" s="2"/>
      <c r="I68" s="2">
        <v>299452.45</v>
      </c>
      <c r="J68" s="2">
        <v>-0.09</v>
      </c>
      <c r="K68" s="2"/>
      <c r="L68" s="2">
        <v>-0.09</v>
      </c>
      <c r="M68" s="2"/>
      <c r="N68" s="2"/>
      <c r="O68" s="2"/>
      <c r="P68" s="2"/>
      <c r="Q68" s="2"/>
      <c r="R68" s="2"/>
    </row>
    <row r="69" spans="3:18" x14ac:dyDescent="0.2">
      <c r="C69" t="s">
        <v>87</v>
      </c>
      <c r="D69" s="2"/>
      <c r="E69" s="2"/>
      <c r="F69" s="2"/>
      <c r="G69" s="2"/>
      <c r="H69" s="2"/>
      <c r="I69" s="2"/>
      <c r="J69" s="2"/>
      <c r="K69" s="2"/>
      <c r="L69" s="2"/>
      <c r="M69" s="2">
        <v>4838.4399999999996</v>
      </c>
      <c r="N69" s="2"/>
      <c r="O69" s="2">
        <v>4838.4399999999996</v>
      </c>
      <c r="P69" s="2">
        <v>286.69</v>
      </c>
      <c r="Q69" s="2"/>
      <c r="R69" s="2">
        <v>286.69</v>
      </c>
    </row>
    <row r="70" spans="3:18" x14ac:dyDescent="0.2">
      <c r="C70" t="s">
        <v>88</v>
      </c>
      <c r="D70" s="2"/>
      <c r="E70" s="2"/>
      <c r="F70" s="2"/>
      <c r="G70" s="2">
        <v>335423.42</v>
      </c>
      <c r="H70" s="2"/>
      <c r="I70" s="2">
        <v>335423.42</v>
      </c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">
      <c r="C71" t="s">
        <v>89</v>
      </c>
      <c r="D71" s="2"/>
      <c r="E71" s="2"/>
      <c r="F71" s="2"/>
      <c r="G71" s="2">
        <v>305758.37</v>
      </c>
      <c r="H71" s="2"/>
      <c r="I71" s="2">
        <v>305758.37</v>
      </c>
      <c r="J71" s="2">
        <v>59527.54</v>
      </c>
      <c r="K71" s="2"/>
      <c r="L71" s="2">
        <v>59527.54</v>
      </c>
      <c r="M71" s="2"/>
      <c r="N71" s="2"/>
      <c r="O71" s="2"/>
      <c r="P71" s="2"/>
      <c r="Q71" s="2"/>
      <c r="R71" s="2"/>
    </row>
    <row r="72" spans="3:18" x14ac:dyDescent="0.2">
      <c r="C72" t="s">
        <v>90</v>
      </c>
      <c r="D72" s="2"/>
      <c r="E72" s="2"/>
      <c r="F72" s="2"/>
      <c r="G72" s="2">
        <v>957126.55999999994</v>
      </c>
      <c r="H72" s="2"/>
      <c r="I72" s="2">
        <v>957126.55999999994</v>
      </c>
      <c r="J72" s="2">
        <v>492659.12999999995</v>
      </c>
      <c r="K72" s="2"/>
      <c r="L72" s="2">
        <v>492659.12999999995</v>
      </c>
      <c r="M72" s="2">
        <v>5729.68</v>
      </c>
      <c r="N72" s="2"/>
      <c r="O72" s="2">
        <v>5729.68</v>
      </c>
      <c r="P72" s="2"/>
      <c r="Q72" s="2"/>
      <c r="R72" s="2"/>
    </row>
    <row r="73" spans="3:18" x14ac:dyDescent="0.2">
      <c r="C73" t="s">
        <v>91</v>
      </c>
      <c r="D73" s="2"/>
      <c r="E73" s="2"/>
      <c r="F73" s="2"/>
      <c r="G73" s="2"/>
      <c r="H73" s="2"/>
      <c r="I73" s="2"/>
      <c r="J73" s="2">
        <v>52059.45</v>
      </c>
      <c r="K73" s="2"/>
      <c r="L73" s="2">
        <v>52059.45</v>
      </c>
      <c r="M73" s="2">
        <v>886110.66</v>
      </c>
      <c r="N73" s="2"/>
      <c r="O73" s="2">
        <v>886110.66</v>
      </c>
      <c r="P73" s="2"/>
      <c r="Q73" s="2"/>
      <c r="R73" s="2"/>
    </row>
    <row r="74" spans="3:18" x14ac:dyDescent="0.2">
      <c r="C74" t="s">
        <v>92</v>
      </c>
      <c r="D74" s="2">
        <v>1856.9099999999999</v>
      </c>
      <c r="E74" s="2"/>
      <c r="F74" s="2">
        <v>1856.9099999999999</v>
      </c>
      <c r="G74" s="2">
        <v>5304</v>
      </c>
      <c r="H74" s="2"/>
      <c r="I74" s="2">
        <v>5304</v>
      </c>
      <c r="J74" s="2">
        <v>556.69000000000005</v>
      </c>
      <c r="K74" s="2"/>
      <c r="L74" s="2">
        <v>556.69000000000005</v>
      </c>
      <c r="M74" s="2">
        <v>283183</v>
      </c>
      <c r="N74" s="2"/>
      <c r="O74" s="2">
        <v>283183</v>
      </c>
      <c r="P74" s="2"/>
      <c r="Q74" s="2"/>
      <c r="R74" s="2"/>
    </row>
    <row r="75" spans="3:18" x14ac:dyDescent="0.2">
      <c r="C75" t="s">
        <v>93</v>
      </c>
      <c r="D75" s="2"/>
      <c r="E75" s="2"/>
      <c r="F75" s="2"/>
      <c r="G75" s="2"/>
      <c r="H75" s="2"/>
      <c r="I75" s="2"/>
      <c r="J75" s="2"/>
      <c r="K75" s="2"/>
      <c r="L75" s="2"/>
      <c r="M75" s="2">
        <v>512346.91999999993</v>
      </c>
      <c r="N75" s="2"/>
      <c r="O75" s="2">
        <v>512346.91999999993</v>
      </c>
      <c r="P75" s="2"/>
      <c r="Q75" s="2"/>
      <c r="R75" s="2"/>
    </row>
    <row r="76" spans="3:18" x14ac:dyDescent="0.2">
      <c r="C76" t="s">
        <v>94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>
        <v>2126653.08</v>
      </c>
      <c r="Q76" s="2"/>
      <c r="R76" s="2">
        <v>2126653.08</v>
      </c>
    </row>
    <row r="77" spans="3:18" x14ac:dyDescent="0.2">
      <c r="C77" t="s">
        <v>95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>
        <v>470588.44</v>
      </c>
      <c r="Q77" s="2">
        <v>2526.5099999999998</v>
      </c>
      <c r="R77" s="2">
        <v>473114.95</v>
      </c>
    </row>
    <row r="78" spans="3:18" x14ac:dyDescent="0.2">
      <c r="C78" t="s">
        <v>96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>
        <v>539150.5</v>
      </c>
      <c r="Q78" s="2"/>
      <c r="R78" s="2">
        <v>539150.5</v>
      </c>
    </row>
    <row r="79" spans="3:18" x14ac:dyDescent="0.2">
      <c r="C79" t="s">
        <v>97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>
        <v>1718290.46</v>
      </c>
      <c r="Q79" s="2"/>
      <c r="R79" s="2">
        <v>1718290.46</v>
      </c>
    </row>
    <row r="80" spans="3:18" x14ac:dyDescent="0.2">
      <c r="C80" t="s">
        <v>98</v>
      </c>
      <c r="D80" s="2"/>
      <c r="E80" s="2"/>
      <c r="F80" s="2"/>
      <c r="G80" s="2"/>
      <c r="H80" s="2"/>
      <c r="I80" s="2"/>
      <c r="J80" s="2"/>
      <c r="K80" s="2"/>
      <c r="L80" s="2"/>
      <c r="M80" s="2">
        <v>553484.53999999992</v>
      </c>
      <c r="N80" s="2"/>
      <c r="O80" s="2">
        <v>553484.53999999992</v>
      </c>
      <c r="P80" s="2"/>
      <c r="Q80" s="2"/>
      <c r="R80" s="2"/>
    </row>
    <row r="81" spans="1:18" x14ac:dyDescent="0.2">
      <c r="C81" t="s">
        <v>99</v>
      </c>
      <c r="D81" s="2"/>
      <c r="E81" s="2"/>
      <c r="F81" s="2"/>
      <c r="G81" s="2"/>
      <c r="H81" s="2"/>
      <c r="I81" s="2"/>
      <c r="J81" s="2"/>
      <c r="K81" s="2"/>
      <c r="L81" s="2"/>
      <c r="M81" s="2">
        <v>293304.55999999988</v>
      </c>
      <c r="N81" s="2"/>
      <c r="O81" s="2">
        <v>293304.55999999988</v>
      </c>
      <c r="P81" s="2"/>
      <c r="Q81" s="2"/>
      <c r="R81" s="2"/>
    </row>
    <row r="82" spans="1:18" x14ac:dyDescent="0.2">
      <c r="C82" t="s">
        <v>100</v>
      </c>
      <c r="D82" s="2"/>
      <c r="E82" s="2"/>
      <c r="F82" s="2"/>
      <c r="G82" s="2"/>
      <c r="H82" s="2"/>
      <c r="I82" s="2"/>
      <c r="J82" s="2"/>
      <c r="K82" s="2"/>
      <c r="L82" s="2"/>
      <c r="M82" s="2">
        <v>658173.86999999988</v>
      </c>
      <c r="N82" s="2"/>
      <c r="O82" s="2">
        <v>658173.86999999988</v>
      </c>
      <c r="P82" s="2"/>
      <c r="Q82" s="2"/>
      <c r="R82" s="2"/>
    </row>
    <row r="83" spans="1:18" x14ac:dyDescent="0.2">
      <c r="C83" t="s">
        <v>101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>
        <v>713594.32000000007</v>
      </c>
      <c r="Q83" s="2"/>
      <c r="R83" s="2">
        <v>713594.32000000007</v>
      </c>
    </row>
    <row r="84" spans="1:18" x14ac:dyDescent="0.2">
      <c r="C84" t="s">
        <v>102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>
        <v>623233.55999999994</v>
      </c>
      <c r="Q84" s="2"/>
      <c r="R84" s="2">
        <v>623233.55999999994</v>
      </c>
    </row>
    <row r="85" spans="1:18" x14ac:dyDescent="0.2">
      <c r="C85" t="s">
        <v>103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>
        <v>12250.259999999998</v>
      </c>
      <c r="Q85" s="2"/>
      <c r="R85" s="2">
        <v>12250.259999999998</v>
      </c>
    </row>
    <row r="86" spans="1:18" x14ac:dyDescent="0.2">
      <c r="C86" t="s">
        <v>104</v>
      </c>
      <c r="D86" s="2"/>
      <c r="E86" s="2"/>
      <c r="F86" s="2"/>
      <c r="G86" s="2"/>
      <c r="H86" s="2"/>
      <c r="I86" s="2"/>
      <c r="J86" s="2"/>
      <c r="K86" s="2"/>
      <c r="L86" s="2"/>
      <c r="M86" s="2">
        <v>610733.33999999985</v>
      </c>
      <c r="N86" s="2"/>
      <c r="O86" s="2">
        <v>610733.33999999985</v>
      </c>
      <c r="P86" s="2">
        <v>2487714.4200000004</v>
      </c>
      <c r="Q86" s="2"/>
      <c r="R86" s="2">
        <v>2487714.4200000004</v>
      </c>
    </row>
    <row r="87" spans="1:18" x14ac:dyDescent="0.2">
      <c r="B87" s="8" t="s">
        <v>105</v>
      </c>
      <c r="C87" s="8"/>
      <c r="D87" s="9">
        <f>SUM(D62:D86)</f>
        <v>121805.90999999999</v>
      </c>
      <c r="E87" s="9">
        <f t="shared" ref="E87:R87" si="6">SUM(E62:E86)</f>
        <v>0</v>
      </c>
      <c r="F87" s="9">
        <f t="shared" si="6"/>
        <v>121805.90999999999</v>
      </c>
      <c r="G87" s="9">
        <f t="shared" si="6"/>
        <v>3895614.9499999997</v>
      </c>
      <c r="H87" s="9">
        <f t="shared" si="6"/>
        <v>0</v>
      </c>
      <c r="I87" s="9">
        <f t="shared" si="6"/>
        <v>3895614.9499999997</v>
      </c>
      <c r="J87" s="9">
        <f t="shared" si="6"/>
        <v>943288.01999999979</v>
      </c>
      <c r="K87" s="9">
        <f t="shared" si="6"/>
        <v>0</v>
      </c>
      <c r="L87" s="9">
        <f t="shared" si="6"/>
        <v>943288.01999999979</v>
      </c>
      <c r="M87" s="9">
        <f t="shared" si="6"/>
        <v>3807905.01</v>
      </c>
      <c r="N87" s="9">
        <f t="shared" si="6"/>
        <v>0</v>
      </c>
      <c r="O87" s="9">
        <f t="shared" si="6"/>
        <v>3807905.01</v>
      </c>
      <c r="P87" s="9">
        <f t="shared" si="6"/>
        <v>8691761.7300000004</v>
      </c>
      <c r="Q87" s="9">
        <f t="shared" si="6"/>
        <v>2526.5099999999998</v>
      </c>
      <c r="R87" s="9">
        <f t="shared" si="6"/>
        <v>8694288.2400000002</v>
      </c>
    </row>
    <row r="88" spans="1:18" x14ac:dyDescent="0.2">
      <c r="B88" t="s">
        <v>15</v>
      </c>
      <c r="C88" t="s">
        <v>106</v>
      </c>
      <c r="D88" s="2"/>
      <c r="E88" s="2"/>
      <c r="F88" s="2"/>
      <c r="G88" s="2"/>
      <c r="H88" s="2"/>
      <c r="I88" s="2"/>
      <c r="J88" s="2">
        <v>120872.32000000001</v>
      </c>
      <c r="K88" s="2">
        <v>20121.14</v>
      </c>
      <c r="L88" s="2">
        <v>140993.46000000002</v>
      </c>
      <c r="M88" s="2"/>
      <c r="N88" s="2"/>
      <c r="O88" s="2"/>
      <c r="P88" s="2"/>
      <c r="Q88" s="2"/>
      <c r="R88" s="2"/>
    </row>
    <row r="89" spans="1:18" x14ac:dyDescent="0.2">
      <c r="C89" t="s">
        <v>107</v>
      </c>
      <c r="D89" s="2">
        <v>341224.97999999992</v>
      </c>
      <c r="E89" s="2">
        <v>2490.7200000000003</v>
      </c>
      <c r="F89" s="2">
        <v>343715.6999999999</v>
      </c>
      <c r="G89" s="2">
        <v>693977.87</v>
      </c>
      <c r="H89" s="2">
        <v>12505.359999999999</v>
      </c>
      <c r="I89" s="2">
        <v>706483.23</v>
      </c>
      <c r="J89" s="2">
        <v>1613453.27</v>
      </c>
      <c r="K89" s="2">
        <v>12972.689999999999</v>
      </c>
      <c r="L89" s="2">
        <v>1626425.96</v>
      </c>
      <c r="M89" s="2">
        <v>704217.29000000027</v>
      </c>
      <c r="N89" s="2"/>
      <c r="O89" s="2">
        <v>704217.29000000027</v>
      </c>
      <c r="P89" s="2">
        <v>121.30000000000001</v>
      </c>
      <c r="Q89" s="2"/>
      <c r="R89" s="2">
        <v>121.30000000000001</v>
      </c>
    </row>
    <row r="90" spans="1:18" x14ac:dyDescent="0.2">
      <c r="C90" t="s">
        <v>108</v>
      </c>
      <c r="D90" s="2"/>
      <c r="E90" s="2"/>
      <c r="F90" s="2"/>
      <c r="G90" s="2"/>
      <c r="H90" s="2"/>
      <c r="I90" s="2"/>
      <c r="J90" s="2">
        <v>428.64</v>
      </c>
      <c r="K90" s="2"/>
      <c r="L90" s="2">
        <v>428.64</v>
      </c>
      <c r="M90" s="2">
        <v>1586583.21</v>
      </c>
      <c r="N90" s="2">
        <v>400.62</v>
      </c>
      <c r="O90" s="2">
        <v>1586983.83</v>
      </c>
      <c r="P90" s="2">
        <v>575256.47999999986</v>
      </c>
      <c r="Q90" s="2">
        <v>2296.65</v>
      </c>
      <c r="R90" s="2">
        <v>577553.12999999989</v>
      </c>
    </row>
    <row r="91" spans="1:18" x14ac:dyDescent="0.2">
      <c r="C91" t="s">
        <v>109</v>
      </c>
      <c r="D91" s="2"/>
      <c r="E91" s="2"/>
      <c r="F91" s="2"/>
      <c r="G91" s="2"/>
      <c r="H91" s="2"/>
      <c r="I91" s="2"/>
      <c r="J91" s="2">
        <v>143903.22</v>
      </c>
      <c r="K91" s="2">
        <v>5513.08</v>
      </c>
      <c r="L91" s="2">
        <v>149416.29999999999</v>
      </c>
      <c r="M91" s="2">
        <v>139050.14000000001</v>
      </c>
      <c r="N91" s="2">
        <v>-3020.63</v>
      </c>
      <c r="O91" s="2">
        <v>136029.51</v>
      </c>
      <c r="P91" s="2"/>
      <c r="Q91" s="2"/>
      <c r="R91" s="2"/>
    </row>
    <row r="92" spans="1:18" x14ac:dyDescent="0.2">
      <c r="C92" t="s">
        <v>110</v>
      </c>
      <c r="D92" s="2"/>
      <c r="E92" s="2"/>
      <c r="F92" s="2"/>
      <c r="G92" s="2"/>
      <c r="H92" s="2"/>
      <c r="I92" s="2"/>
      <c r="J92" s="2">
        <v>154839.68999999997</v>
      </c>
      <c r="K92" s="2"/>
      <c r="L92" s="2">
        <v>154839.68999999997</v>
      </c>
      <c r="M92" s="2">
        <v>147894.14000000001</v>
      </c>
      <c r="N92" s="2"/>
      <c r="O92" s="2">
        <v>147894.14000000001</v>
      </c>
      <c r="P92" s="2"/>
      <c r="Q92" s="2"/>
      <c r="R92" s="2"/>
    </row>
    <row r="93" spans="1:18" x14ac:dyDescent="0.2">
      <c r="C93" t="s">
        <v>111</v>
      </c>
      <c r="D93" s="2"/>
      <c r="E93" s="2"/>
      <c r="F93" s="2"/>
      <c r="G93" s="2">
        <v>530941.76000000013</v>
      </c>
      <c r="H93" s="2">
        <v>53.45</v>
      </c>
      <c r="I93" s="2">
        <v>530995.21000000008</v>
      </c>
      <c r="J93" s="2">
        <v>1346142.23</v>
      </c>
      <c r="K93" s="2">
        <v>59105.479999999989</v>
      </c>
      <c r="L93" s="2">
        <v>1405247.71</v>
      </c>
      <c r="M93" s="2">
        <v>1245685.78</v>
      </c>
      <c r="N93" s="2">
        <v>7220.7300000000005</v>
      </c>
      <c r="O93" s="2">
        <v>1252906.51</v>
      </c>
      <c r="P93" s="2">
        <v>321729.32</v>
      </c>
      <c r="Q93" s="2">
        <v>1362.77</v>
      </c>
      <c r="R93" s="2">
        <v>323092.09000000003</v>
      </c>
    </row>
    <row r="94" spans="1:18" x14ac:dyDescent="0.2">
      <c r="B94" s="8" t="s">
        <v>112</v>
      </c>
      <c r="C94" s="8"/>
      <c r="D94" s="9">
        <f>SUM(D88:D93)</f>
        <v>341224.97999999992</v>
      </c>
      <c r="E94" s="9">
        <f t="shared" ref="E94:R94" si="7">SUM(E88:E93)</f>
        <v>2490.7200000000003</v>
      </c>
      <c r="F94" s="9">
        <f t="shared" si="7"/>
        <v>343715.6999999999</v>
      </c>
      <c r="G94" s="9">
        <f t="shared" si="7"/>
        <v>1224919.6300000001</v>
      </c>
      <c r="H94" s="9">
        <f t="shared" si="7"/>
        <v>12558.81</v>
      </c>
      <c r="I94" s="9">
        <f t="shared" si="7"/>
        <v>1237478.44</v>
      </c>
      <c r="J94" s="9">
        <f t="shared" si="7"/>
        <v>3379639.37</v>
      </c>
      <c r="K94" s="9">
        <f t="shared" si="7"/>
        <v>97712.389999999985</v>
      </c>
      <c r="L94" s="9">
        <f t="shared" si="7"/>
        <v>3477351.76</v>
      </c>
      <c r="M94" s="9">
        <f t="shared" si="7"/>
        <v>3823430.5600000005</v>
      </c>
      <c r="N94" s="9">
        <f t="shared" si="7"/>
        <v>4600.72</v>
      </c>
      <c r="O94" s="9">
        <f t="shared" si="7"/>
        <v>3828031.2800000003</v>
      </c>
      <c r="P94" s="9">
        <f t="shared" si="7"/>
        <v>897107.09999999986</v>
      </c>
      <c r="Q94" s="9">
        <f t="shared" si="7"/>
        <v>3659.42</v>
      </c>
      <c r="R94" s="9">
        <f t="shared" si="7"/>
        <v>900766.52</v>
      </c>
    </row>
    <row r="95" spans="1:18" x14ac:dyDescent="0.2">
      <c r="A95" s="10" t="s">
        <v>113</v>
      </c>
      <c r="B95" s="10" t="s">
        <v>16</v>
      </c>
      <c r="C95" s="10"/>
      <c r="D95" s="11">
        <f>+D94+D87+D61+D56+D43+D29+D20+D16</f>
        <v>8117534.5099999998</v>
      </c>
      <c r="E95" s="11">
        <f t="shared" ref="E95:R95" si="8">+E94+E87+E61+E56+E43+E29+E20+E16</f>
        <v>265363.65999999997</v>
      </c>
      <c r="F95" s="11">
        <f t="shared" si="8"/>
        <v>8382898.1700000018</v>
      </c>
      <c r="G95" s="11">
        <f t="shared" si="8"/>
        <v>14102076.16</v>
      </c>
      <c r="H95" s="11">
        <f t="shared" si="8"/>
        <v>520999.58999999997</v>
      </c>
      <c r="I95" s="11">
        <f t="shared" si="8"/>
        <v>14623075.75</v>
      </c>
      <c r="J95" s="11">
        <f t="shared" si="8"/>
        <v>15608442.73</v>
      </c>
      <c r="K95" s="11">
        <f t="shared" si="8"/>
        <v>606808.54999999993</v>
      </c>
      <c r="L95" s="11">
        <f t="shared" si="8"/>
        <v>16215251.279999999</v>
      </c>
      <c r="M95" s="11">
        <f t="shared" si="8"/>
        <v>32284400.310000002</v>
      </c>
      <c r="N95" s="11">
        <f t="shared" si="8"/>
        <v>897959.2</v>
      </c>
      <c r="O95" s="11">
        <f t="shared" si="8"/>
        <v>33182359.509999998</v>
      </c>
      <c r="P95" s="11">
        <f t="shared" si="8"/>
        <v>45624527.689999998</v>
      </c>
      <c r="Q95" s="11">
        <f t="shared" si="8"/>
        <v>604726.23999999976</v>
      </c>
      <c r="R95" s="11">
        <f t="shared" si="8"/>
        <v>46229253.93</v>
      </c>
    </row>
    <row r="96" spans="1:18" x14ac:dyDescent="0.2"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</sheetData>
  <pageMargins left="0.7" right="0.7" top="0.75" bottom="0.75" header="0.3" footer="0.3"/>
  <pageSetup scale="31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  <SharedWithUsers xmlns="1d5619db-30f2-4931-8b6b-a9fbf6f1b5fd">
      <UserInfo>
        <DisplayName>Olson, Scott R</DisplayName>
        <AccountId>32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5F042-2358-44BF-A372-931D6D223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84C435-C11E-4BDF-88E1-4610B03504F4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13E1BE0-E57F-470B-B660-EDA706768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Detail</vt:lpstr>
      <vt:lpstr>Detail!Print_Area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Bondi,Devon Leeann</dc:creator>
  <cp:keywords/>
  <dc:description/>
  <cp:lastModifiedBy>Papadakis, Panagiotis</cp:lastModifiedBy>
  <cp:revision/>
  <cp:lastPrinted>2022-09-15T16:49:41Z</cp:lastPrinted>
  <dcterms:created xsi:type="dcterms:W3CDTF">2022-08-09T21:34:10Z</dcterms:created>
  <dcterms:modified xsi:type="dcterms:W3CDTF">2022-09-16T22:28:00Z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2022-08-12T16:30:27Z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37454d5f-3ccd-4abe-b159-49af119066d9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